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13_ncr:1_{C660EF12-3094-447B-B243-6B5011031F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7" i="1" l="1"/>
  <c r="N141" i="1"/>
  <c r="N140" i="1"/>
  <c r="P139" i="1"/>
  <c r="P138" i="1"/>
  <c r="P136" i="1"/>
  <c r="P137" i="1"/>
  <c r="N132" i="1"/>
  <c r="N133" i="1"/>
  <c r="N126" i="1"/>
  <c r="O128" i="1"/>
  <c r="O127" i="1"/>
  <c r="N123" i="1"/>
  <c r="N109" i="1"/>
  <c r="N110" i="1"/>
  <c r="N111" i="1"/>
  <c r="N120" i="1"/>
  <c r="O116" i="1"/>
  <c r="O115" i="1"/>
  <c r="O107" i="1"/>
  <c r="O108" i="1"/>
  <c r="P104" i="1"/>
  <c r="P105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2" i="1" l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AE164" i="1"/>
  <c r="AD164" i="1"/>
  <c r="AC164" i="1"/>
  <c r="AB164" i="1"/>
  <c r="AA164" i="1"/>
  <c r="Z164" i="1"/>
  <c r="Y164" i="1"/>
  <c r="X164" i="1"/>
  <c r="W164" i="1"/>
  <c r="V164" i="1"/>
  <c r="U164" i="1"/>
  <c r="AD85" i="1"/>
  <c r="AC85" i="1"/>
  <c r="AB85" i="1"/>
  <c r="AA85" i="1"/>
  <c r="Z85" i="1"/>
  <c r="Y85" i="1"/>
  <c r="X85" i="1"/>
  <c r="W85" i="1"/>
  <c r="V85" i="1"/>
  <c r="U85" i="1"/>
  <c r="T85" i="1"/>
  <c r="AE261" i="1" l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T164" i="1" s="1"/>
  <c r="S103" i="1"/>
  <c r="S164" i="1" s="1"/>
  <c r="R103" i="1"/>
  <c r="R164" i="1" s="1"/>
  <c r="Q103" i="1"/>
  <c r="Q164" i="1" s="1"/>
  <c r="P103" i="1"/>
  <c r="P164" i="1" s="1"/>
  <c r="O103" i="1"/>
  <c r="O164" i="1" s="1"/>
  <c r="N103" i="1"/>
  <c r="N164" i="1" s="1"/>
  <c r="M103" i="1"/>
  <c r="M164" i="1" s="1"/>
  <c r="L103" i="1"/>
  <c r="L164" i="1" s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L23" i="1" l="1"/>
  <c r="L85" i="1" s="1"/>
  <c r="M23" i="1"/>
  <c r="M85" i="1" s="1"/>
  <c r="N23" i="1"/>
  <c r="N85" i="1" s="1"/>
  <c r="O23" i="1"/>
  <c r="O85" i="1" s="1"/>
  <c r="P23" i="1"/>
  <c r="P85" i="1" s="1"/>
  <c r="Q23" i="1"/>
  <c r="Q85" i="1" s="1"/>
  <c r="R23" i="1"/>
  <c r="R85" i="1" s="1"/>
  <c r="S23" i="1"/>
  <c r="S85" i="1" s="1"/>
  <c r="T23" i="1"/>
  <c r="U23" i="1"/>
  <c r="V23" i="1"/>
  <c r="W23" i="1"/>
  <c r="X23" i="1"/>
  <c r="Y23" i="1"/>
  <c r="Z23" i="1"/>
  <c r="AA23" i="1"/>
  <c r="AB23" i="1"/>
  <c r="AC23" i="1"/>
  <c r="AD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K23" i="1"/>
  <c r="K85" i="1" s="1"/>
  <c r="K10" i="1" l="1"/>
  <c r="D7" i="1" l="1"/>
  <c r="D87" i="1" s="1"/>
  <c r="D166" i="1" s="1"/>
  <c r="D245" i="1" s="1"/>
</calcChain>
</file>

<file path=xl/sharedStrings.xml><?xml version="1.0" encoding="utf-8"?>
<sst xmlns="http://schemas.openxmlformats.org/spreadsheetml/2006/main" count="406" uniqueCount="172">
  <si>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</si>
  <si>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</si>
  <si>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</si>
  <si>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</si>
  <si>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</si>
  <si>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</si>
  <si>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</si>
  <si>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</si>
  <si>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</si>
  <si>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</si>
  <si>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</si>
  <si>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</si>
  <si>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</si>
  <si>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</si>
  <si>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</si>
  <si>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</si>
  <si>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</si>
  <si>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</si>
  <si>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</si>
  <si>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</si>
  <si>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</si>
  <si>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R-1</t>
  </si>
  <si>
    <t>R-2</t>
  </si>
  <si>
    <t>R-3</t>
  </si>
  <si>
    <t>S-1</t>
  </si>
  <si>
    <t>S-2</t>
  </si>
  <si>
    <t>S-3</t>
  </si>
  <si>
    <t>S-4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</si>
  <si>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</si>
  <si>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</si>
  <si>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</si>
  <si>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</si>
  <si>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</si>
  <si>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</si>
  <si>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</si>
  <si>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</si>
  <si>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</si>
  <si>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</si>
  <si>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</si>
  <si>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</si>
  <si>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R-16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</si>
  <si>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</si>
  <si>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</si>
  <si>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</si>
  <si>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</si>
  <si>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</si>
  <si>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</si>
  <si>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</si>
  <si>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</si>
  <si>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</si>
  <si>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S-14</t>
  </si>
  <si>
    <t>S-15</t>
  </si>
  <si>
    <t>S-16</t>
  </si>
  <si>
    <t>S-17</t>
  </si>
  <si>
    <t>S-18</t>
  </si>
  <si>
    <t>S-19</t>
  </si>
  <si>
    <t>S-20</t>
  </si>
  <si>
    <t>S-21</t>
  </si>
  <si>
    <t>S-22</t>
  </si>
  <si>
    <t>S-23</t>
  </si>
  <si>
    <t>S-24</t>
  </si>
  <si>
    <t>S-25</t>
  </si>
  <si>
    <t>R-17</t>
  </si>
  <si>
    <t>S-26</t>
  </si>
  <si>
    <t>S-27</t>
  </si>
  <si>
    <t>R-18</t>
  </si>
  <si>
    <t>S-28</t>
  </si>
  <si>
    <t>S-29</t>
  </si>
  <si>
    <t>R-19</t>
  </si>
  <si>
    <t>R-20</t>
  </si>
  <si>
    <t>S-30</t>
  </si>
  <si>
    <t>S-31</t>
  </si>
  <si>
    <t xml:space="preserve">STATION </t>
  </si>
  <si>
    <t>LOCATION</t>
  </si>
  <si>
    <t>Side</t>
  </si>
  <si>
    <t>SR-281</t>
  </si>
  <si>
    <t>Lt</t>
  </si>
  <si>
    <t>Rt</t>
  </si>
  <si>
    <t>SR-199</t>
  </si>
  <si>
    <t>630E84900</t>
  </si>
  <si>
    <t>630E86292</t>
  </si>
  <si>
    <t>630E86002</t>
  </si>
  <si>
    <t>630E03101</t>
  </si>
  <si>
    <t>630E80100</t>
  </si>
  <si>
    <t>630E08601</t>
  </si>
  <si>
    <t>630E97700</t>
  </si>
  <si>
    <t xml:space="preserve"> SALVAGE OF EXISTING FLASHING LED SIGNS</t>
  </si>
  <si>
    <t>620E70000</t>
  </si>
  <si>
    <t>HIGH INTENSITY RETRO-REFLECTIVE ISLAND BULLNOSE MARKER</t>
  </si>
  <si>
    <t>R-21</t>
  </si>
  <si>
    <t>R-23</t>
  </si>
  <si>
    <t>R-22</t>
  </si>
  <si>
    <t>S-32</t>
  </si>
  <si>
    <t>S-33</t>
  </si>
  <si>
    <t>R-24</t>
  </si>
  <si>
    <t>R-25</t>
  </si>
  <si>
    <t>S-34</t>
  </si>
  <si>
    <t>S-3A</t>
  </si>
  <si>
    <t>C</t>
  </si>
  <si>
    <t>621E54000</t>
  </si>
  <si>
    <t>621E00100</t>
  </si>
  <si>
    <t xml:space="preserve"> (TWO-WAY, YELLOW/YELLOW)</t>
  </si>
  <si>
    <t>644E00104</t>
  </si>
  <si>
    <t>, WHITE</t>
  </si>
  <si>
    <t>, YELLOW</t>
  </si>
  <si>
    <t>644E00300</t>
  </si>
  <si>
    <t>, DOUBLE YELLOW</t>
  </si>
  <si>
    <t>644E00700</t>
  </si>
  <si>
    <t>,  YELLOW</t>
  </si>
  <si>
    <t>644E01510</t>
  </si>
  <si>
    <t>,  WHITE</t>
  </si>
  <si>
    <t>644E20800</t>
  </si>
  <si>
    <t>644E01300</t>
  </si>
  <si>
    <t>DYL-1</t>
  </si>
  <si>
    <t>DYL-2</t>
  </si>
  <si>
    <t>TDL-1</t>
  </si>
  <si>
    <t>YEL-1</t>
  </si>
  <si>
    <t>YEL-2</t>
  </si>
  <si>
    <t>WEL-1</t>
  </si>
  <si>
    <t>WEL-2</t>
  </si>
  <si>
    <t>WEL-3</t>
  </si>
  <si>
    <t>YL-1</t>
  </si>
  <si>
    <t>DL-1</t>
  </si>
  <si>
    <t>LA-1</t>
  </si>
  <si>
    <t>YEL-3</t>
  </si>
  <si>
    <t>YEL-4</t>
  </si>
  <si>
    <t>YL-2</t>
  </si>
  <si>
    <t>DL-2</t>
  </si>
  <si>
    <t>LA-2</t>
  </si>
  <si>
    <t>WEL-4</t>
  </si>
  <si>
    <t>YEL-5</t>
  </si>
  <si>
    <t>YEL-6</t>
  </si>
  <si>
    <t>YL-3</t>
  </si>
  <si>
    <t>DL-3</t>
  </si>
  <si>
    <t>LA-3</t>
  </si>
  <si>
    <t>WEL-5</t>
  </si>
  <si>
    <t>YEL-7</t>
  </si>
  <si>
    <t>YEL-8</t>
  </si>
  <si>
    <t>YL-4</t>
  </si>
  <si>
    <t>DL-4</t>
  </si>
  <si>
    <t>LA-4</t>
  </si>
  <si>
    <t>WEL-6</t>
  </si>
  <si>
    <t>WEL-7</t>
  </si>
  <si>
    <t>WEL-8</t>
  </si>
  <si>
    <t>TDL-2</t>
  </si>
  <si>
    <t>DYL-3</t>
  </si>
  <si>
    <t>DYL-4</t>
  </si>
  <si>
    <t>DYL-5</t>
  </si>
  <si>
    <t>DYL-6</t>
  </si>
  <si>
    <t>WEL-9</t>
  </si>
  <si>
    <t>WEL-10</t>
  </si>
  <si>
    <t>TDL-3</t>
  </si>
  <si>
    <t>DYL-7</t>
  </si>
  <si>
    <t>DYL-8</t>
  </si>
  <si>
    <t>TDL-4</t>
  </si>
  <si>
    <t>WEL-11</t>
  </si>
  <si>
    <t>WEL-12</t>
  </si>
  <si>
    <t>REF LINE</t>
  </si>
  <si>
    <t>CL-281</t>
  </si>
  <si>
    <t>CC</t>
  </si>
  <si>
    <t>SW</t>
  </si>
  <si>
    <t>CL-199</t>
  </si>
  <si>
    <t>SE</t>
  </si>
  <si>
    <t>NE</t>
  </si>
  <si>
    <t>NW</t>
  </si>
  <si>
    <t>310/5280</t>
  </si>
  <si>
    <t>SR-281/SR-199</t>
  </si>
  <si>
    <t>58/62</t>
  </si>
  <si>
    <t>58/59</t>
  </si>
  <si>
    <t>58/63</t>
  </si>
  <si>
    <t>59/60</t>
  </si>
  <si>
    <t>61/62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</si>
</sst>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44" xfId="0" applyNumberFormat="1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2"/>
  <sheetViews>
    <sheetView showGridLines="0" tabSelected="1" zoomScaleNormal="100" workbookViewId="0">
      <selection activeCell="S11" sqref="S11:S2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140625" style="6" customWidth="1"/>
    <col min="12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45"/>
      <c r="L1" s="1"/>
      <c r="M1" s="1"/>
      <c r="N1" s="24"/>
      <c r="O1" s="1"/>
      <c r="P1" s="1"/>
      <c r="Q1" s="1"/>
      <c r="R1" s="24"/>
      <c r="S1" s="24"/>
      <c r="T1" s="24"/>
      <c r="U1" s="24"/>
      <c r="V1" s="24"/>
      <c r="W1" s="24"/>
      <c r="X1" s="1"/>
      <c r="Y1" s="1"/>
      <c r="Z1" s="1"/>
      <c r="AA1" s="1"/>
      <c r="AB1" s="1"/>
      <c r="AC1" s="1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45"/>
      <c r="L2" s="1"/>
      <c r="M2" s="1"/>
      <c r="N2" s="24"/>
      <c r="O2" s="1"/>
      <c r="P2" s="1"/>
      <c r="Q2" s="1"/>
      <c r="R2" s="24"/>
      <c r="S2" s="24"/>
      <c r="T2" s="24"/>
      <c r="U2" s="24"/>
      <c r="V2" s="24"/>
      <c r="W2" s="24"/>
      <c r="X2" s="1"/>
      <c r="Y2" s="1"/>
      <c r="Z2" s="1"/>
      <c r="AA2" s="1"/>
      <c r="AB2" s="1"/>
      <c r="AC2" s="1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45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45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5"/>
      <c r="Y5" s="25"/>
      <c r="Z5" s="1"/>
      <c r="AA5" s="1"/>
      <c r="AB5" s="25"/>
      <c r="AC5" s="25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1">
        <f>AG7</f>
        <v>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54</v>
      </c>
      <c r="D8" s="62" t="s">
        <v>8</v>
      </c>
      <c r="E8" s="62"/>
      <c r="F8" s="62"/>
      <c r="G8" s="62"/>
      <c r="H8" s="62"/>
      <c r="I8" s="62"/>
      <c r="J8" s="62"/>
      <c r="K8" s="27" t="s">
        <v>79</v>
      </c>
      <c r="L8" s="27" t="s">
        <v>80</v>
      </c>
      <c r="M8" s="27" t="s">
        <v>81</v>
      </c>
      <c r="N8" s="27" t="s">
        <v>82</v>
      </c>
      <c r="O8" s="27" t="s">
        <v>83</v>
      </c>
      <c r="P8" s="27" t="s">
        <v>84</v>
      </c>
      <c r="Q8" s="27" t="s">
        <v>85</v>
      </c>
      <c r="R8" s="27" t="s">
        <v>87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3" t="s">
        <v>9</v>
      </c>
      <c r="E9" s="63"/>
      <c r="F9" s="63"/>
      <c r="G9" s="63"/>
      <c r="H9" s="63"/>
      <c r="I9" s="63"/>
      <c r="J9" s="63"/>
      <c r="K9" s="20"/>
      <c r="L9" s="20"/>
      <c r="M9" s="20"/>
      <c r="N9" s="20"/>
      <c r="O9" s="20"/>
      <c r="P9" s="20"/>
      <c r="Q9" s="20" t="s">
        <v>86</v>
      </c>
      <c r="R9" s="20" t="s">
        <v>88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95" t="s">
        <v>11</v>
      </c>
      <c r="D10" s="64" t="s">
        <v>20</v>
      </c>
      <c r="E10" s="64" t="s">
        <v>0</v>
      </c>
      <c r="F10" s="81" t="s">
        <v>72</v>
      </c>
      <c r="G10" s="81"/>
      <c r="H10" s="81" t="s">
        <v>73</v>
      </c>
      <c r="I10" s="81"/>
      <c r="J10" s="69" t="s">
        <v>74</v>
      </c>
      <c r="K10" s="7" t="str">
        <f>IF(OR(TRIM(K8)=0,TRIM(K8)=""),"",IF(IFERROR(TRIM(INDEX(QryItemNamed,MATCH(TRIM(K8),ITEM,0),2)),"")="Y","SPECIAL",LEFT(IFERROR(TRIM(INDEX(ITEM,MATCH(TRIM(K8),ITEM,0))),""),3)))</f>
        <v>630</v>
      </c>
      <c r="L10" s="8" t="str">
        <f>IF(OR(TRIM(L8)=0,TRIM(L8)=""),"",IF(IFERROR(TRIM(INDEX(QryItemNamed,MATCH(TRIM(L8),ITEM,0),2)),"")="Y","SPECIAL",LEFT(IFERROR(TRIM(INDEX(ITEM,MATCH(TRIM(L8),ITEM,0))),""),3)))</f>
        <v>630</v>
      </c>
      <c r="M10" s="8" t="str">
        <f>IF(OR(TRIM(M8)=0,TRIM(M8)=""),"",IF(IFERROR(TRIM(INDEX(QryItemNamed,MATCH(TRIM(M8),ITEM,0),2)),"")="Y","SPECIAL",LEFT(IFERROR(TRIM(INDEX(ITEM,MATCH(TRIM(M8),ITEM,0))),""),3)))</f>
        <v>630</v>
      </c>
      <c r="N10" s="8" t="str">
        <f>IF(OR(TRIM(N8)=0,TRIM(N8)=""),"",IF(IFERROR(TRIM(INDEX(QryItemNamed,MATCH(TRIM(N8),ITEM,0),2)),"")="Y","SPECIAL",LEFT(IFERROR(TRIM(INDEX(ITEM,MATCH(TRIM(N8),ITEM,0))),""),3)))</f>
        <v>630</v>
      </c>
      <c r="O10" s="8" t="str">
        <f>IF(OR(TRIM(O8)=0,TRIM(O8)=""),"",IF(IFERROR(TRIM(INDEX(QryItemNamed,MATCH(TRIM(O8),ITEM,0),2)),"")="Y","SPECIAL",LEFT(IFERROR(TRIM(INDEX(ITEM,MATCH(TRIM(O8),ITEM,0))),""),3)))</f>
        <v>630</v>
      </c>
      <c r="P10" s="8" t="str">
        <f>IF(OR(TRIM(P8)=0,TRIM(P8)=""),"",IF(IFERROR(TRIM(INDEX(QryItemNamed,MATCH(TRIM(P8),ITEM,0),2)),"")="Y","SPECIAL",LEFT(IFERROR(TRIM(INDEX(ITEM,MATCH(TRIM(P8),ITEM,0))),""),3)))</f>
        <v>630</v>
      </c>
      <c r="Q10" s="8" t="str">
        <f>IF(OR(TRIM(Q8)=0,TRIM(Q8)=""),"",IF(IFERROR(TRIM(INDEX(QryItemNamed,MATCH(TRIM(Q8),ITEM,0),2)),"")="Y","SPECIAL",LEFT(IFERROR(TRIM(INDEX(ITEM,MATCH(TRIM(Q8),ITEM,0))),""),3)))</f>
        <v>630</v>
      </c>
      <c r="R10" s="8" t="str">
        <f>IF(OR(TRIM(R8)=0,TRIM(R8)=""),"",IF(IFERROR(TRIM(INDEX(QryItemNamed,MATCH(TRIM(R8),ITEM,0),2)),"")="Y","SPECIAL",LEFT(IFERROR(TRIM(INDEX(ITEM,MATCH(TRIM(R8),ITEM,0))),""),3)))</f>
        <v>620</v>
      </c>
      <c r="S10" s="8" t="str">
        <f t="shared" ref="K10:AD10" si="0">IF(OR(TRIM(T8)=0,TRIM(T8)=""),"",IF(IFERROR(TRIM(INDEX(QryItemNamed,MATCH(TRIM(T8),ITEM,0),2)),"")="Y","SPECIAL",LEFT(IFERROR(TRIM(INDEX(ITEM,MATCH(TRIM(T8),ITEM,0))),""),3)))</f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</row>
    <row r="11" spans="1:38" ht="12.75" customHeight="1" x14ac:dyDescent="0.2">
      <c r="B11" s="96"/>
      <c r="D11" s="65"/>
      <c r="E11" s="65"/>
      <c r="F11" s="81"/>
      <c r="G11" s="81"/>
      <c r="H11" s="81"/>
      <c r="I11" s="81"/>
      <c r="J11" s="72"/>
      <c r="K11" s="76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REMOVAL OF GROUND MOUNTED SIGN AND DISPOSAL</v>
      </c>
      <c r="L11" s="77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REMOVAL OF GROUND MOUNTED WOODEN BOX BEAM SUPPORT AND DISPOSAL</v>
      </c>
      <c r="M11" s="77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REMOVAL OF GROUND MOUNTED POST SUPPORT AND DISPOSAL</v>
      </c>
      <c r="N11" s="77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POST, AS PER PLAN</v>
      </c>
      <c r="O11" s="77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SIGN, FLAT SHEET</v>
      </c>
      <c r="P11" s="77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 POST REFLECTOR, AS PER PLAN</v>
      </c>
      <c r="Q11" s="77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SIGNING, MISC.: SALVAGE OF EXISTING FLASHING LED SIGNS</v>
      </c>
      <c r="R11" s="77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DELINEATOR, MISC.:HIGH INTENSITY RETRO-REFLECTIVE ISLAND BULLNOSE MARKER</v>
      </c>
      <c r="S11" s="77" t="str">
        <f t="shared" ref="K11:AD11" si="1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T11" s="77" t="str">
        <f t="shared" si="1"/>
        <v/>
      </c>
      <c r="U11" s="77" t="str">
        <f t="shared" si="1"/>
        <v/>
      </c>
      <c r="V11" s="77" t="str">
        <f t="shared" si="1"/>
        <v/>
      </c>
      <c r="W11" s="77" t="str">
        <f t="shared" si="1"/>
        <v/>
      </c>
      <c r="X11" s="77" t="str">
        <f t="shared" si="1"/>
        <v/>
      </c>
      <c r="Y11" s="77" t="str">
        <f t="shared" si="1"/>
        <v/>
      </c>
      <c r="Z11" s="77" t="str">
        <f t="shared" si="1"/>
        <v/>
      </c>
      <c r="AA11" s="77" t="str">
        <f t="shared" si="1"/>
        <v/>
      </c>
      <c r="AB11" s="77" t="str">
        <f t="shared" si="1"/>
        <v/>
      </c>
      <c r="AC11" s="77" t="str">
        <f t="shared" si="1"/>
        <v/>
      </c>
      <c r="AD11" s="77" t="str">
        <f t="shared" si="1"/>
        <v/>
      </c>
    </row>
    <row r="12" spans="1:38" ht="12.75" customHeight="1" x14ac:dyDescent="0.2">
      <c r="B12" s="96"/>
      <c r="D12" s="65"/>
      <c r="E12" s="65"/>
      <c r="F12" s="81"/>
      <c r="G12" s="81"/>
      <c r="H12" s="81"/>
      <c r="I12" s="81"/>
      <c r="J12" s="72"/>
      <c r="K12" s="76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</row>
    <row r="13" spans="1:38" ht="12.75" customHeight="1" x14ac:dyDescent="0.2">
      <c r="B13" s="96"/>
      <c r="D13" s="65"/>
      <c r="E13" s="65"/>
      <c r="F13" s="81"/>
      <c r="G13" s="81"/>
      <c r="H13" s="81"/>
      <c r="I13" s="81"/>
      <c r="J13" s="72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</row>
    <row r="14" spans="1:38" ht="12.75" customHeight="1" x14ac:dyDescent="0.2">
      <c r="B14" s="96"/>
      <c r="D14" s="65"/>
      <c r="E14" s="65"/>
      <c r="F14" s="81"/>
      <c r="G14" s="81"/>
      <c r="H14" s="81"/>
      <c r="I14" s="81"/>
      <c r="J14" s="72"/>
      <c r="K14" s="76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1:38" ht="12.75" customHeight="1" x14ac:dyDescent="0.2">
      <c r="B15" s="96"/>
      <c r="D15" s="65"/>
      <c r="E15" s="65"/>
      <c r="F15" s="81"/>
      <c r="G15" s="81"/>
      <c r="H15" s="81"/>
      <c r="I15" s="81"/>
      <c r="J15" s="72"/>
      <c r="K15" s="76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</row>
    <row r="16" spans="1:38" ht="12.75" customHeight="1" x14ac:dyDescent="0.2">
      <c r="B16" s="96"/>
      <c r="D16" s="65"/>
      <c r="E16" s="65"/>
      <c r="F16" s="81"/>
      <c r="G16" s="81"/>
      <c r="H16" s="81"/>
      <c r="I16" s="81"/>
      <c r="J16" s="72"/>
      <c r="K16" s="76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</row>
    <row r="17" spans="2:30" ht="12.75" customHeight="1" x14ac:dyDescent="0.2">
      <c r="B17" s="96"/>
      <c r="D17" s="65"/>
      <c r="E17" s="65"/>
      <c r="F17" s="81"/>
      <c r="G17" s="81"/>
      <c r="H17" s="81"/>
      <c r="I17" s="81"/>
      <c r="J17" s="72"/>
      <c r="K17" s="76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</row>
    <row r="18" spans="2:30" ht="12.75" customHeight="1" x14ac:dyDescent="0.2">
      <c r="B18" s="96"/>
      <c r="D18" s="65"/>
      <c r="E18" s="65"/>
      <c r="F18" s="81"/>
      <c r="G18" s="81"/>
      <c r="H18" s="81"/>
      <c r="I18" s="81"/>
      <c r="J18" s="72"/>
      <c r="K18" s="76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</row>
    <row r="19" spans="2:30" ht="12.75" customHeight="1" x14ac:dyDescent="0.2">
      <c r="B19" s="96"/>
      <c r="D19" s="65"/>
      <c r="E19" s="65"/>
      <c r="F19" s="81"/>
      <c r="G19" s="81"/>
      <c r="H19" s="81"/>
      <c r="I19" s="81"/>
      <c r="J19" s="72"/>
      <c r="K19" s="76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2:30" ht="12.75" customHeight="1" x14ac:dyDescent="0.2">
      <c r="B20" s="96"/>
      <c r="D20" s="65"/>
      <c r="E20" s="65"/>
      <c r="F20" s="81"/>
      <c r="G20" s="81"/>
      <c r="H20" s="81"/>
      <c r="I20" s="81"/>
      <c r="J20" s="72"/>
      <c r="K20" s="76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</row>
    <row r="21" spans="2:30" ht="12.75" customHeight="1" x14ac:dyDescent="0.2">
      <c r="B21" s="96"/>
      <c r="D21" s="65"/>
      <c r="E21" s="65"/>
      <c r="F21" s="81"/>
      <c r="G21" s="81"/>
      <c r="H21" s="81"/>
      <c r="I21" s="81"/>
      <c r="J21" s="72"/>
      <c r="K21" s="76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</row>
    <row r="22" spans="2:30" ht="12.75" customHeight="1" x14ac:dyDescent="0.2">
      <c r="B22" s="96"/>
      <c r="D22" s="65"/>
      <c r="E22" s="65"/>
      <c r="F22" s="81"/>
      <c r="G22" s="81"/>
      <c r="H22" s="81"/>
      <c r="I22" s="81"/>
      <c r="J22" s="72"/>
      <c r="K22" s="76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</row>
    <row r="23" spans="2:30" ht="12.75" customHeight="1" thickBot="1" x14ac:dyDescent="0.25">
      <c r="B23" s="97"/>
      <c r="D23" s="66"/>
      <c r="E23" s="66"/>
      <c r="F23" s="82"/>
      <c r="G23" s="82"/>
      <c r="H23" s="82"/>
      <c r="I23" s="82"/>
      <c r="J23" s="75"/>
      <c r="K23" s="9" t="str">
        <f>IF(OR(TRIM(K8)=0,TRIM(K8)=""),"",IF(IFERROR(TRIM(INDEX(QryItemNamed,MATCH(TRIM(K8),ITEM,0),3)),"")="LS","",IFERROR(TRIM(INDEX(QryItemNamed,MATCH(TRIM(K8),ITEM,0),3)),"")))</f>
        <v>EACH</v>
      </c>
      <c r="L23" s="10" t="str">
        <f>IF(OR(TRIM(L8)=0,TRIM(L8)=""),"",IF(IFERROR(TRIM(INDEX(QryItemNamed,MATCH(TRIM(L8),ITEM,0),3)),"")="LS","",IFERROR(TRIM(INDEX(QryItemNamed,MATCH(TRIM(L8),ITEM,0),3)),"")))</f>
        <v>EACH</v>
      </c>
      <c r="M23" s="10" t="str">
        <f>IF(OR(TRIM(M8)=0,TRIM(M8)=""),"",IF(IFERROR(TRIM(INDEX(QryItemNamed,MATCH(TRIM(M8),ITEM,0),3)),"")="LS","",IFERROR(TRIM(INDEX(QryItemNamed,MATCH(TRIM(M8),ITEM,0),3)),"")))</f>
        <v>EACH</v>
      </c>
      <c r="N23" s="10" t="str">
        <f>IF(OR(TRIM(N8)=0,TRIM(N8)=""),"",IF(IFERROR(TRIM(INDEX(QryItemNamed,MATCH(TRIM(N8),ITEM,0),3)),"")="LS","",IFERROR(TRIM(INDEX(QryItemNamed,MATCH(TRIM(N8),ITEM,0),3)),"")))</f>
        <v>FT</v>
      </c>
      <c r="O23" s="10" t="str">
        <f>IF(OR(TRIM(O8)=0,TRIM(O8)=""),"",IF(IFERROR(TRIM(INDEX(QryItemNamed,MATCH(TRIM(O8),ITEM,0),3)),"")="LS","",IFERROR(TRIM(INDEX(QryItemNamed,MATCH(TRIM(O8),ITEM,0),3)),"")))</f>
        <v>SF</v>
      </c>
      <c r="P23" s="10" t="str">
        <f>IF(OR(TRIM(P8)=0,TRIM(P8)=""),"",IF(IFERROR(TRIM(INDEX(QryItemNamed,MATCH(TRIM(P8),ITEM,0),3)),"")="LS","",IFERROR(TRIM(INDEX(QryItemNamed,MATCH(TRIM(P8),ITEM,0),3)),"")))</f>
        <v>EACH</v>
      </c>
      <c r="Q23" s="10" t="str">
        <f>IF(OR(TRIM(Q8)=0,TRIM(Q8)=""),"",IF(IFERROR(TRIM(INDEX(QryItemNamed,MATCH(TRIM(Q8),ITEM,0),3)),"")="LS","",IFERROR(TRIM(INDEX(QryItemNamed,MATCH(TRIM(Q8),ITEM,0),3)),"")))</f>
        <v>EACH</v>
      </c>
      <c r="R23" s="10" t="str">
        <f>IF(OR(TRIM(R8)=0,TRIM(R8)=""),"",IF(IFERROR(TRIM(INDEX(QryItemNamed,MATCH(TRIM(R8),ITEM,0),3)),"")="LS","",IFERROR(TRIM(INDEX(QryItemNamed,MATCH(TRIM(R8),ITEM,0),3)),"")))</f>
        <v>EACH</v>
      </c>
      <c r="S23" s="10" t="str">
        <f t="shared" ref="K23:AD23" si="2">IF(OR(TRIM(T8)=0,TRIM(T8)=""),"",IF(IFERROR(TRIM(INDEX(QryItemNamed,MATCH(TRIM(T8),ITEM,0),3)),"")="LS","",IFERROR(TRIM(INDEX(QryItemNamed,MATCH(TRIM(T8),ITEM,0),3)),"")))</f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</row>
    <row r="24" spans="2:30" ht="12.75" customHeight="1" x14ac:dyDescent="0.2">
      <c r="B24" s="29">
        <v>1</v>
      </c>
      <c r="D24" s="11" t="s">
        <v>21</v>
      </c>
      <c r="E24" s="11">
        <v>57</v>
      </c>
      <c r="F24" s="99">
        <v>101747</v>
      </c>
      <c r="G24" s="100"/>
      <c r="H24" s="89" t="s">
        <v>75</v>
      </c>
      <c r="I24" s="90"/>
      <c r="J24" s="33" t="s">
        <v>76</v>
      </c>
      <c r="K24" s="13">
        <v>1</v>
      </c>
      <c r="L24" s="11"/>
      <c r="M24" s="11">
        <v>1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30">
        <v>1</v>
      </c>
      <c r="D25" s="15" t="s">
        <v>22</v>
      </c>
      <c r="E25" s="15">
        <v>57</v>
      </c>
      <c r="F25" s="101">
        <v>101747</v>
      </c>
      <c r="G25" s="102"/>
      <c r="H25" s="91" t="s">
        <v>75</v>
      </c>
      <c r="I25" s="92"/>
      <c r="J25" s="34" t="s">
        <v>77</v>
      </c>
      <c r="K25" s="17">
        <v>1</v>
      </c>
      <c r="L25" s="15"/>
      <c r="M25" s="15">
        <v>1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2:30" ht="12.75" customHeight="1" x14ac:dyDescent="0.2">
      <c r="B26" s="30">
        <v>1</v>
      </c>
      <c r="D26" s="15" t="s">
        <v>23</v>
      </c>
      <c r="E26" s="15">
        <v>57</v>
      </c>
      <c r="F26" s="98">
        <v>101969</v>
      </c>
      <c r="G26" s="98"/>
      <c r="H26" s="91" t="s">
        <v>75</v>
      </c>
      <c r="I26" s="92"/>
      <c r="J26" s="34" t="s">
        <v>77</v>
      </c>
      <c r="K26" s="17">
        <v>3</v>
      </c>
      <c r="L26" s="15"/>
      <c r="M26" s="15">
        <v>1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 ht="12.75" customHeight="1" x14ac:dyDescent="0.2">
      <c r="B27" s="30">
        <v>1</v>
      </c>
      <c r="D27" s="15" t="s">
        <v>28</v>
      </c>
      <c r="E27" s="15">
        <v>57</v>
      </c>
      <c r="F27" s="98">
        <v>102215</v>
      </c>
      <c r="G27" s="98"/>
      <c r="H27" s="91" t="s">
        <v>75</v>
      </c>
      <c r="I27" s="92"/>
      <c r="J27" s="34" t="s">
        <v>77</v>
      </c>
      <c r="K27" s="17">
        <v>2</v>
      </c>
      <c r="L27" s="15"/>
      <c r="M27" s="15">
        <v>1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2:30" ht="12.75" customHeight="1" x14ac:dyDescent="0.2">
      <c r="B28" s="30">
        <v>1</v>
      </c>
      <c r="D28" s="15" t="s">
        <v>29</v>
      </c>
      <c r="E28" s="15">
        <v>57</v>
      </c>
      <c r="F28" s="98">
        <v>102325</v>
      </c>
      <c r="G28" s="98"/>
      <c r="H28" s="91" t="s">
        <v>75</v>
      </c>
      <c r="I28" s="92"/>
      <c r="J28" s="34" t="s">
        <v>76</v>
      </c>
      <c r="K28" s="17">
        <v>1</v>
      </c>
      <c r="L28" s="15"/>
      <c r="M28" s="15">
        <v>1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2:30" ht="12.75" customHeight="1" x14ac:dyDescent="0.2">
      <c r="B29" s="30">
        <v>1</v>
      </c>
      <c r="D29" s="15" t="s">
        <v>24</v>
      </c>
      <c r="E29" s="15">
        <v>57</v>
      </c>
      <c r="F29" s="98">
        <v>102250</v>
      </c>
      <c r="G29" s="98"/>
      <c r="H29" s="91" t="s">
        <v>75</v>
      </c>
      <c r="I29" s="92"/>
      <c r="J29" s="34" t="s">
        <v>76</v>
      </c>
      <c r="K29" s="17"/>
      <c r="L29" s="15"/>
      <c r="M29" s="15"/>
      <c r="N29" s="15">
        <v>34</v>
      </c>
      <c r="O29" s="15">
        <v>15</v>
      </c>
      <c r="P29" s="15">
        <v>2</v>
      </c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2:30" ht="12.75" customHeight="1" x14ac:dyDescent="0.2">
      <c r="B30" s="30">
        <v>1</v>
      </c>
      <c r="D30" s="15" t="s">
        <v>25</v>
      </c>
      <c r="E30" s="15">
        <v>57</v>
      </c>
      <c r="F30" s="98">
        <v>102050</v>
      </c>
      <c r="G30" s="98"/>
      <c r="H30" s="91" t="s">
        <v>75</v>
      </c>
      <c r="I30" s="92"/>
      <c r="J30" s="34" t="s">
        <v>77</v>
      </c>
      <c r="K30" s="17"/>
      <c r="L30" s="15"/>
      <c r="M30" s="15"/>
      <c r="N30" s="15">
        <v>17</v>
      </c>
      <c r="O30" s="15">
        <v>9.375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2:30" ht="12.75" customHeight="1" x14ac:dyDescent="0.2">
      <c r="B31" s="30">
        <v>1</v>
      </c>
      <c r="D31" s="15" t="s">
        <v>30</v>
      </c>
      <c r="E31" s="15">
        <v>58</v>
      </c>
      <c r="F31" s="98">
        <v>102776</v>
      </c>
      <c r="G31" s="98"/>
      <c r="H31" s="91" t="s">
        <v>75</v>
      </c>
      <c r="I31" s="92"/>
      <c r="J31" s="34" t="s">
        <v>77</v>
      </c>
      <c r="K31" s="17"/>
      <c r="L31" s="15"/>
      <c r="M31" s="15">
        <v>2</v>
      </c>
      <c r="N31" s="15"/>
      <c r="O31" s="15"/>
      <c r="P31" s="15"/>
      <c r="Q31" s="15">
        <v>1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2:30" ht="12.75" customHeight="1" x14ac:dyDescent="0.2">
      <c r="B32" s="30">
        <v>1</v>
      </c>
      <c r="D32" s="15" t="s">
        <v>31</v>
      </c>
      <c r="E32" s="15">
        <v>58</v>
      </c>
      <c r="F32" s="98">
        <v>102780</v>
      </c>
      <c r="G32" s="98"/>
      <c r="H32" s="91" t="s">
        <v>75</v>
      </c>
      <c r="I32" s="92"/>
      <c r="J32" s="34" t="s">
        <v>77</v>
      </c>
      <c r="K32" s="17">
        <v>9</v>
      </c>
      <c r="L32" s="15">
        <v>1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2:30" ht="12.75" customHeight="1" x14ac:dyDescent="0.2">
      <c r="B33" s="30">
        <v>1</v>
      </c>
      <c r="D33" s="15" t="s">
        <v>32</v>
      </c>
      <c r="E33" s="15">
        <v>58</v>
      </c>
      <c r="F33" s="98">
        <v>102767</v>
      </c>
      <c r="G33" s="98"/>
      <c r="H33" s="91" t="s">
        <v>75</v>
      </c>
      <c r="I33" s="92"/>
      <c r="J33" s="34" t="s">
        <v>76</v>
      </c>
      <c r="K33" s="17">
        <v>9</v>
      </c>
      <c r="L33" s="15">
        <v>1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2:30" ht="12.75" customHeight="1" x14ac:dyDescent="0.2">
      <c r="B34" s="30">
        <v>1</v>
      </c>
      <c r="D34" s="15" t="s">
        <v>33</v>
      </c>
      <c r="E34" s="15">
        <v>58</v>
      </c>
      <c r="F34" s="98">
        <v>102763</v>
      </c>
      <c r="G34" s="98"/>
      <c r="H34" s="91" t="s">
        <v>75</v>
      </c>
      <c r="I34" s="92"/>
      <c r="J34" s="34" t="s">
        <v>76</v>
      </c>
      <c r="K34" s="17">
        <v>1</v>
      </c>
      <c r="L34" s="15"/>
      <c r="M34" s="15">
        <v>2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2:30" ht="12.75" customHeight="1" x14ac:dyDescent="0.2">
      <c r="B35" s="30">
        <v>1</v>
      </c>
      <c r="D35" s="15" t="s">
        <v>34</v>
      </c>
      <c r="E35" s="15">
        <v>58</v>
      </c>
      <c r="F35" s="98">
        <v>102858</v>
      </c>
      <c r="G35" s="98"/>
      <c r="H35" s="91" t="s">
        <v>75</v>
      </c>
      <c r="I35" s="92"/>
      <c r="J35" s="34" t="s">
        <v>77</v>
      </c>
      <c r="K35" s="17">
        <v>9</v>
      </c>
      <c r="L35" s="15">
        <v>1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2:30" ht="12.75" customHeight="1" x14ac:dyDescent="0.2">
      <c r="B36" s="30">
        <v>1</v>
      </c>
      <c r="D36" s="15" t="s">
        <v>35</v>
      </c>
      <c r="E36" s="15">
        <v>58</v>
      </c>
      <c r="F36" s="98">
        <v>102860</v>
      </c>
      <c r="G36" s="98"/>
      <c r="H36" s="91" t="s">
        <v>75</v>
      </c>
      <c r="I36" s="92"/>
      <c r="J36" s="34" t="s">
        <v>77</v>
      </c>
      <c r="K36" s="17">
        <v>1</v>
      </c>
      <c r="L36" s="15"/>
      <c r="M36" s="15">
        <v>2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2:30" ht="12.75" customHeight="1" x14ac:dyDescent="0.2">
      <c r="B37" s="30">
        <v>1</v>
      </c>
      <c r="D37" s="15" t="s">
        <v>36</v>
      </c>
      <c r="E37" s="15">
        <v>58</v>
      </c>
      <c r="F37" s="98">
        <v>102843</v>
      </c>
      <c r="G37" s="98"/>
      <c r="H37" s="91" t="s">
        <v>75</v>
      </c>
      <c r="I37" s="92"/>
      <c r="J37" s="34" t="s">
        <v>76</v>
      </c>
      <c r="K37" s="17">
        <v>9</v>
      </c>
      <c r="L37" s="15">
        <v>1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2:30" ht="12.75" customHeight="1" x14ac:dyDescent="0.2">
      <c r="B38" s="30">
        <v>1</v>
      </c>
      <c r="D38" s="15" t="s">
        <v>37</v>
      </c>
      <c r="E38" s="15">
        <v>58</v>
      </c>
      <c r="F38" s="101">
        <v>102848</v>
      </c>
      <c r="G38" s="102"/>
      <c r="H38" s="91" t="s">
        <v>75</v>
      </c>
      <c r="I38" s="92"/>
      <c r="J38" s="34" t="s">
        <v>76</v>
      </c>
      <c r="K38" s="17"/>
      <c r="L38" s="15"/>
      <c r="M38" s="15">
        <v>2</v>
      </c>
      <c r="N38" s="15"/>
      <c r="O38" s="15"/>
      <c r="P38" s="15"/>
      <c r="Q38" s="15">
        <v>1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2:30" ht="12.75" customHeight="1" x14ac:dyDescent="0.2">
      <c r="B39" s="30">
        <v>1</v>
      </c>
      <c r="D39" s="15" t="s">
        <v>26</v>
      </c>
      <c r="E39" s="15">
        <v>58</v>
      </c>
      <c r="F39" s="101">
        <v>102550</v>
      </c>
      <c r="G39" s="102"/>
      <c r="H39" s="91" t="s">
        <v>75</v>
      </c>
      <c r="I39" s="92"/>
      <c r="J39" s="34" t="s">
        <v>77</v>
      </c>
      <c r="K39" s="17"/>
      <c r="L39" s="15"/>
      <c r="M39" s="15"/>
      <c r="N39" s="15">
        <v>28</v>
      </c>
      <c r="O39" s="15">
        <v>12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2:30" ht="12.75" customHeight="1" x14ac:dyDescent="0.2">
      <c r="B40" s="30">
        <v>1</v>
      </c>
      <c r="D40" s="15" t="s">
        <v>97</v>
      </c>
      <c r="E40" s="15">
        <v>58</v>
      </c>
      <c r="F40" s="101">
        <v>102550</v>
      </c>
      <c r="G40" s="102"/>
      <c r="H40" s="91" t="s">
        <v>75</v>
      </c>
      <c r="I40" s="92"/>
      <c r="J40" s="34" t="s">
        <v>76</v>
      </c>
      <c r="K40" s="17"/>
      <c r="L40" s="15"/>
      <c r="M40" s="15"/>
      <c r="N40" s="15">
        <v>14</v>
      </c>
      <c r="O40" s="15">
        <v>7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2:30" ht="12.75" customHeight="1" x14ac:dyDescent="0.2">
      <c r="B41" s="30">
        <v>1</v>
      </c>
      <c r="D41" s="15" t="s">
        <v>27</v>
      </c>
      <c r="E41" s="15">
        <v>58</v>
      </c>
      <c r="F41" s="101">
        <v>102639</v>
      </c>
      <c r="G41" s="102"/>
      <c r="H41" s="91" t="s">
        <v>75</v>
      </c>
      <c r="I41" s="92"/>
      <c r="J41" s="34" t="s">
        <v>77</v>
      </c>
      <c r="K41" s="17"/>
      <c r="L41" s="15"/>
      <c r="M41" s="15"/>
      <c r="N41" s="15"/>
      <c r="O41" s="15"/>
      <c r="P41" s="15"/>
      <c r="Q41" s="15"/>
      <c r="R41" s="15">
        <v>1</v>
      </c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2:30" ht="12.75" customHeight="1" x14ac:dyDescent="0.2">
      <c r="B42" s="30">
        <v>1</v>
      </c>
      <c r="D42" s="15" t="s">
        <v>41</v>
      </c>
      <c r="E42" s="15">
        <v>58</v>
      </c>
      <c r="F42" s="101">
        <v>102750</v>
      </c>
      <c r="G42" s="102"/>
      <c r="H42" s="91" t="s">
        <v>75</v>
      </c>
      <c r="I42" s="92"/>
      <c r="J42" s="34" t="s">
        <v>77</v>
      </c>
      <c r="K42" s="17"/>
      <c r="L42" s="15"/>
      <c r="M42" s="15"/>
      <c r="N42" s="15">
        <v>14</v>
      </c>
      <c r="O42" s="15">
        <v>3.9</v>
      </c>
      <c r="P42" s="15">
        <v>1</v>
      </c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2:30" ht="12.75" customHeight="1" x14ac:dyDescent="0.2">
      <c r="B43" s="30">
        <v>1</v>
      </c>
      <c r="D43" s="15" t="s">
        <v>42</v>
      </c>
      <c r="E43" s="15">
        <v>58</v>
      </c>
      <c r="F43" s="101">
        <v>102734</v>
      </c>
      <c r="G43" s="102"/>
      <c r="H43" s="91" t="s">
        <v>75</v>
      </c>
      <c r="I43" s="92"/>
      <c r="J43" s="34" t="s">
        <v>77</v>
      </c>
      <c r="K43" s="17"/>
      <c r="L43" s="15"/>
      <c r="M43" s="15"/>
      <c r="N43" s="15">
        <v>14</v>
      </c>
      <c r="O43" s="15">
        <v>3.9</v>
      </c>
      <c r="P43" s="15">
        <v>1</v>
      </c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2:30" ht="12.75" customHeight="1" x14ac:dyDescent="0.2">
      <c r="B44" s="30">
        <v>1</v>
      </c>
      <c r="D44" s="15" t="s">
        <v>43</v>
      </c>
      <c r="E44" s="15">
        <v>58</v>
      </c>
      <c r="F44" s="101">
        <v>102803</v>
      </c>
      <c r="G44" s="102"/>
      <c r="H44" s="91" t="s">
        <v>75</v>
      </c>
      <c r="I44" s="92"/>
      <c r="J44" s="34" t="s">
        <v>77</v>
      </c>
      <c r="K44" s="17"/>
      <c r="L44" s="15"/>
      <c r="M44" s="15"/>
      <c r="N44" s="15">
        <v>14</v>
      </c>
      <c r="O44" s="15">
        <v>8</v>
      </c>
      <c r="P44" s="15">
        <v>1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2:30" ht="12.75" customHeight="1" x14ac:dyDescent="0.2">
      <c r="B45" s="30">
        <v>1</v>
      </c>
      <c r="D45" s="15" t="s">
        <v>44</v>
      </c>
      <c r="E45" s="15">
        <v>58</v>
      </c>
      <c r="F45" s="101">
        <v>102752</v>
      </c>
      <c r="G45" s="102"/>
      <c r="H45" s="91" t="s">
        <v>75</v>
      </c>
      <c r="I45" s="92"/>
      <c r="J45" s="34" t="s">
        <v>76</v>
      </c>
      <c r="K45" s="17"/>
      <c r="L45" s="15"/>
      <c r="M45" s="15"/>
      <c r="N45" s="15">
        <v>15</v>
      </c>
      <c r="O45" s="15">
        <v>9.1869999999999994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2:30" ht="12.75" customHeight="1" x14ac:dyDescent="0.2">
      <c r="B46" s="30">
        <v>1</v>
      </c>
      <c r="D46" s="15" t="s">
        <v>45</v>
      </c>
      <c r="E46" s="15">
        <v>58</v>
      </c>
      <c r="F46" s="101">
        <v>49996</v>
      </c>
      <c r="G46" s="102"/>
      <c r="H46" s="91" t="s">
        <v>78</v>
      </c>
      <c r="I46" s="92"/>
      <c r="J46" s="34" t="s">
        <v>77</v>
      </c>
      <c r="K46" s="17"/>
      <c r="L46" s="15"/>
      <c r="M46" s="15"/>
      <c r="N46" s="15">
        <v>14</v>
      </c>
      <c r="O46" s="15">
        <v>8</v>
      </c>
      <c r="P46" s="15">
        <v>1</v>
      </c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2:30" ht="12.75" customHeight="1" x14ac:dyDescent="0.2">
      <c r="B47" s="30">
        <v>1</v>
      </c>
      <c r="D47" s="15" t="s">
        <v>46</v>
      </c>
      <c r="E47" s="15">
        <v>58</v>
      </c>
      <c r="F47" s="101">
        <v>50055</v>
      </c>
      <c r="G47" s="102"/>
      <c r="H47" s="91" t="s">
        <v>78</v>
      </c>
      <c r="I47" s="92"/>
      <c r="J47" s="34" t="s">
        <v>76</v>
      </c>
      <c r="K47" s="17"/>
      <c r="L47" s="15"/>
      <c r="M47" s="15"/>
      <c r="N47" s="15">
        <v>14</v>
      </c>
      <c r="O47" s="15">
        <v>3.9</v>
      </c>
      <c r="P47" s="15">
        <v>1</v>
      </c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2:30" ht="12.75" customHeight="1" x14ac:dyDescent="0.2">
      <c r="B48" s="30">
        <v>1</v>
      </c>
      <c r="D48" s="15" t="s">
        <v>47</v>
      </c>
      <c r="E48" s="15">
        <v>58</v>
      </c>
      <c r="F48" s="101">
        <v>50046</v>
      </c>
      <c r="G48" s="102"/>
      <c r="H48" s="91" t="s">
        <v>78</v>
      </c>
      <c r="I48" s="92"/>
      <c r="J48" s="34" t="s">
        <v>77</v>
      </c>
      <c r="K48" s="17"/>
      <c r="L48" s="15"/>
      <c r="M48" s="15"/>
      <c r="N48" s="15">
        <v>14</v>
      </c>
      <c r="O48" s="15">
        <v>3.9</v>
      </c>
      <c r="P48" s="15">
        <v>1</v>
      </c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2:30" ht="12.75" customHeight="1" x14ac:dyDescent="0.2">
      <c r="B49" s="30">
        <v>1</v>
      </c>
      <c r="D49" s="15" t="s">
        <v>48</v>
      </c>
      <c r="E49" s="15">
        <v>58</v>
      </c>
      <c r="F49" s="101">
        <v>50042</v>
      </c>
      <c r="G49" s="102"/>
      <c r="H49" s="91" t="s">
        <v>78</v>
      </c>
      <c r="I49" s="92"/>
      <c r="J49" s="34" t="s">
        <v>77</v>
      </c>
      <c r="K49" s="17"/>
      <c r="L49" s="15"/>
      <c r="M49" s="15"/>
      <c r="N49" s="15">
        <v>15</v>
      </c>
      <c r="O49" s="15">
        <v>9.1869999999999994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2:30" ht="12.75" customHeight="1" x14ac:dyDescent="0.2">
      <c r="B50" s="30">
        <v>1</v>
      </c>
      <c r="D50" s="15" t="s">
        <v>49</v>
      </c>
      <c r="E50" s="15">
        <v>58</v>
      </c>
      <c r="F50" s="101">
        <v>102870</v>
      </c>
      <c r="G50" s="102"/>
      <c r="H50" s="91" t="s">
        <v>75</v>
      </c>
      <c r="I50" s="92"/>
      <c r="J50" s="34" t="s">
        <v>76</v>
      </c>
      <c r="K50" s="17"/>
      <c r="L50" s="15"/>
      <c r="M50" s="15"/>
      <c r="N50" s="15">
        <v>14</v>
      </c>
      <c r="O50" s="15">
        <v>8</v>
      </c>
      <c r="P50" s="15">
        <v>1</v>
      </c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2:30" ht="12.75" customHeight="1" x14ac:dyDescent="0.2">
      <c r="B51" s="30">
        <v>1</v>
      </c>
      <c r="D51" s="15" t="s">
        <v>50</v>
      </c>
      <c r="E51" s="15">
        <v>58</v>
      </c>
      <c r="F51" s="101">
        <v>102922</v>
      </c>
      <c r="G51" s="102"/>
      <c r="H51" s="91" t="s">
        <v>75</v>
      </c>
      <c r="I51" s="92"/>
      <c r="J51" s="34" t="s">
        <v>76</v>
      </c>
      <c r="K51" s="17"/>
      <c r="L51" s="15"/>
      <c r="M51" s="15"/>
      <c r="N51" s="15">
        <v>14</v>
      </c>
      <c r="O51" s="15">
        <v>3.9</v>
      </c>
      <c r="P51" s="15">
        <v>1</v>
      </c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2:30" ht="12.75" customHeight="1" x14ac:dyDescent="0.2">
      <c r="B52" s="30">
        <v>1</v>
      </c>
      <c r="D52" s="15" t="s">
        <v>51</v>
      </c>
      <c r="E52" s="15">
        <v>58</v>
      </c>
      <c r="F52" s="101">
        <v>102921</v>
      </c>
      <c r="G52" s="102"/>
      <c r="H52" s="91" t="s">
        <v>75</v>
      </c>
      <c r="I52" s="92"/>
      <c r="J52" s="34" t="s">
        <v>77</v>
      </c>
      <c r="K52" s="17"/>
      <c r="L52" s="15"/>
      <c r="M52" s="15"/>
      <c r="N52" s="15">
        <v>15</v>
      </c>
      <c r="O52" s="15">
        <v>9.1869999999999994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2:30" ht="12.75" customHeight="1" x14ac:dyDescent="0.2">
      <c r="B53" s="30">
        <v>1</v>
      </c>
      <c r="D53" s="15" t="s">
        <v>52</v>
      </c>
      <c r="E53" s="15">
        <v>58</v>
      </c>
      <c r="F53" s="101">
        <v>49863</v>
      </c>
      <c r="G53" s="102"/>
      <c r="H53" s="91" t="s">
        <v>78</v>
      </c>
      <c r="I53" s="92"/>
      <c r="J53" s="34" t="s">
        <v>77</v>
      </c>
      <c r="K53" s="17"/>
      <c r="L53" s="15"/>
      <c r="M53" s="15"/>
      <c r="N53" s="15">
        <v>14</v>
      </c>
      <c r="O53" s="15">
        <v>3.9</v>
      </c>
      <c r="P53" s="15">
        <v>1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2:30" ht="12.75" customHeight="1" x14ac:dyDescent="0.2">
      <c r="B54" s="30">
        <v>1</v>
      </c>
      <c r="D54" s="15" t="s">
        <v>53</v>
      </c>
      <c r="E54" s="15">
        <v>58</v>
      </c>
      <c r="F54" s="101">
        <v>49874</v>
      </c>
      <c r="G54" s="102"/>
      <c r="H54" s="91" t="s">
        <v>78</v>
      </c>
      <c r="I54" s="92"/>
      <c r="J54" s="34" t="s">
        <v>77</v>
      </c>
      <c r="K54" s="17"/>
      <c r="L54" s="15"/>
      <c r="M54" s="15"/>
      <c r="N54" s="15">
        <v>14</v>
      </c>
      <c r="O54" s="15">
        <v>3.9</v>
      </c>
      <c r="P54" s="15">
        <v>1</v>
      </c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2:30" ht="12.75" customHeight="1" x14ac:dyDescent="0.2">
      <c r="B55" s="30">
        <v>1</v>
      </c>
      <c r="D55" s="15" t="s">
        <v>54</v>
      </c>
      <c r="E55" s="15">
        <v>58</v>
      </c>
      <c r="F55" s="101">
        <v>49879</v>
      </c>
      <c r="G55" s="102"/>
      <c r="H55" s="91" t="s">
        <v>78</v>
      </c>
      <c r="I55" s="92"/>
      <c r="J55" s="34" t="s">
        <v>76</v>
      </c>
      <c r="K55" s="17"/>
      <c r="L55" s="15"/>
      <c r="M55" s="15"/>
      <c r="N55" s="15">
        <v>15</v>
      </c>
      <c r="O55" s="15">
        <v>9.1869999999999994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2:30" ht="12.75" customHeight="1" x14ac:dyDescent="0.2">
      <c r="B56" s="30">
        <v>1</v>
      </c>
      <c r="D56" s="15" t="s">
        <v>55</v>
      </c>
      <c r="E56" s="15">
        <v>58</v>
      </c>
      <c r="F56" s="101">
        <v>49923</v>
      </c>
      <c r="G56" s="102"/>
      <c r="H56" s="91" t="s">
        <v>78</v>
      </c>
      <c r="I56" s="92"/>
      <c r="J56" s="34" t="s">
        <v>77</v>
      </c>
      <c r="K56" s="17"/>
      <c r="L56" s="15"/>
      <c r="M56" s="15"/>
      <c r="N56" s="15">
        <v>14</v>
      </c>
      <c r="O56" s="15">
        <v>8</v>
      </c>
      <c r="P56" s="15">
        <v>1</v>
      </c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2:30" ht="12.75" customHeight="1" x14ac:dyDescent="0.2">
      <c r="B57" s="30">
        <v>1</v>
      </c>
      <c r="D57" s="15" t="s">
        <v>38</v>
      </c>
      <c r="E57" s="15">
        <v>59</v>
      </c>
      <c r="F57" s="101">
        <v>103169</v>
      </c>
      <c r="G57" s="102"/>
      <c r="H57" s="91" t="s">
        <v>75</v>
      </c>
      <c r="I57" s="92"/>
      <c r="J57" s="34" t="s">
        <v>76</v>
      </c>
      <c r="K57" s="17">
        <v>2</v>
      </c>
      <c r="L57" s="15"/>
      <c r="M57" s="15">
        <v>2</v>
      </c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2:30" ht="12.75" customHeight="1" x14ac:dyDescent="0.2">
      <c r="B58" s="30">
        <v>1</v>
      </c>
      <c r="D58" s="15" t="s">
        <v>39</v>
      </c>
      <c r="E58" s="15">
        <v>59</v>
      </c>
      <c r="F58" s="101">
        <v>103380</v>
      </c>
      <c r="G58" s="102"/>
      <c r="H58" s="91" t="s">
        <v>75</v>
      </c>
      <c r="I58" s="92"/>
      <c r="J58" s="34" t="s">
        <v>76</v>
      </c>
      <c r="K58" s="17">
        <v>3</v>
      </c>
      <c r="L58" s="15"/>
      <c r="M58" s="15">
        <v>1</v>
      </c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2:30" ht="12.75" customHeight="1" x14ac:dyDescent="0.2">
      <c r="B59" s="30">
        <v>1</v>
      </c>
      <c r="D59" s="15" t="s">
        <v>56</v>
      </c>
      <c r="E59" s="15">
        <v>59</v>
      </c>
      <c r="F59" s="101">
        <v>103125</v>
      </c>
      <c r="G59" s="102"/>
      <c r="H59" s="91" t="s">
        <v>75</v>
      </c>
      <c r="I59" s="92"/>
      <c r="J59" s="34" t="s">
        <v>77</v>
      </c>
      <c r="K59" s="17"/>
      <c r="L59" s="15"/>
      <c r="M59" s="15"/>
      <c r="N59" s="15">
        <v>16</v>
      </c>
      <c r="O59" s="15">
        <v>7</v>
      </c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2:30" ht="12.75" customHeight="1" x14ac:dyDescent="0.2">
      <c r="B60" s="30">
        <v>1</v>
      </c>
      <c r="D60" s="15" t="s">
        <v>57</v>
      </c>
      <c r="E60" s="15">
        <v>59</v>
      </c>
      <c r="F60" s="101">
        <v>103225</v>
      </c>
      <c r="G60" s="102"/>
      <c r="H60" s="91" t="s">
        <v>75</v>
      </c>
      <c r="I60" s="92"/>
      <c r="J60" s="34" t="s">
        <v>76</v>
      </c>
      <c r="K60" s="17"/>
      <c r="L60" s="15"/>
      <c r="M60" s="15"/>
      <c r="N60" s="15">
        <v>28</v>
      </c>
      <c r="O60" s="15">
        <v>12</v>
      </c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2:30" ht="12.75" customHeight="1" x14ac:dyDescent="0.2">
      <c r="B61" s="30">
        <v>1</v>
      </c>
      <c r="D61" s="15" t="s">
        <v>58</v>
      </c>
      <c r="E61" s="15">
        <v>59</v>
      </c>
      <c r="F61" s="101">
        <v>103425</v>
      </c>
      <c r="G61" s="102"/>
      <c r="H61" s="91" t="s">
        <v>75</v>
      </c>
      <c r="I61" s="92"/>
      <c r="J61" s="34" t="s">
        <v>76</v>
      </c>
      <c r="K61" s="17"/>
      <c r="L61" s="15"/>
      <c r="M61" s="15"/>
      <c r="N61" s="15">
        <v>34</v>
      </c>
      <c r="O61" s="15">
        <v>15</v>
      </c>
      <c r="P61" s="15">
        <v>2</v>
      </c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2:30" ht="12.75" customHeight="1" x14ac:dyDescent="0.2">
      <c r="B62" s="30">
        <v>1</v>
      </c>
      <c r="D62" s="15" t="s">
        <v>59</v>
      </c>
      <c r="E62" s="15">
        <v>59</v>
      </c>
      <c r="F62" s="101">
        <v>103112</v>
      </c>
      <c r="G62" s="102"/>
      <c r="H62" s="91" t="s">
        <v>75</v>
      </c>
      <c r="I62" s="92"/>
      <c r="J62" s="34" t="s">
        <v>98</v>
      </c>
      <c r="K62" s="17"/>
      <c r="L62" s="15"/>
      <c r="M62" s="15"/>
      <c r="N62" s="15"/>
      <c r="O62" s="15"/>
      <c r="P62" s="15"/>
      <c r="Q62" s="15"/>
      <c r="R62" s="15">
        <v>1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2:30" ht="12.75" customHeight="1" x14ac:dyDescent="0.2">
      <c r="B63" s="30">
        <v>1</v>
      </c>
      <c r="D63" s="15" t="s">
        <v>60</v>
      </c>
      <c r="E63" s="15">
        <v>59</v>
      </c>
      <c r="F63" s="101">
        <v>102933</v>
      </c>
      <c r="G63" s="102"/>
      <c r="H63" s="91" t="s">
        <v>75</v>
      </c>
      <c r="I63" s="92"/>
      <c r="J63" s="34" t="s">
        <v>76</v>
      </c>
      <c r="K63" s="17"/>
      <c r="L63" s="15"/>
      <c r="M63" s="15"/>
      <c r="N63" s="15">
        <v>14</v>
      </c>
      <c r="O63" s="15">
        <v>3.9</v>
      </c>
      <c r="P63" s="15">
        <v>1</v>
      </c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2:30" ht="12.75" customHeight="1" x14ac:dyDescent="0.2">
      <c r="B64" s="30">
        <v>1</v>
      </c>
      <c r="D64" s="15" t="s">
        <v>40</v>
      </c>
      <c r="E64" s="15">
        <v>60</v>
      </c>
      <c r="F64" s="101">
        <v>103565</v>
      </c>
      <c r="G64" s="102"/>
      <c r="H64" s="91" t="s">
        <v>75</v>
      </c>
      <c r="I64" s="92"/>
      <c r="J64" s="34" t="s">
        <v>76</v>
      </c>
      <c r="K64" s="17">
        <v>1</v>
      </c>
      <c r="L64" s="15"/>
      <c r="M64" s="15">
        <v>2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2:30" ht="12.75" customHeight="1" x14ac:dyDescent="0.2">
      <c r="B65" s="30">
        <v>1</v>
      </c>
      <c r="D65" s="15" t="s">
        <v>62</v>
      </c>
      <c r="E65" s="15">
        <v>60</v>
      </c>
      <c r="F65" s="101">
        <v>103565</v>
      </c>
      <c r="G65" s="102"/>
      <c r="H65" s="91" t="s">
        <v>75</v>
      </c>
      <c r="I65" s="92"/>
      <c r="J65" s="34" t="s">
        <v>77</v>
      </c>
      <c r="K65" s="17">
        <v>1</v>
      </c>
      <c r="L65" s="15"/>
      <c r="M65" s="15">
        <v>2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2:30" ht="12.75" customHeight="1" x14ac:dyDescent="0.2">
      <c r="B66" s="30">
        <v>1</v>
      </c>
      <c r="D66" s="15" t="s">
        <v>61</v>
      </c>
      <c r="E66" s="15">
        <v>60</v>
      </c>
      <c r="F66" s="101">
        <v>103625</v>
      </c>
      <c r="G66" s="102"/>
      <c r="H66" s="91" t="s">
        <v>75</v>
      </c>
      <c r="I66" s="92"/>
      <c r="J66" s="34" t="s">
        <v>76</v>
      </c>
      <c r="K66" s="17"/>
      <c r="L66" s="15"/>
      <c r="M66" s="15"/>
      <c r="N66" s="15">
        <v>17</v>
      </c>
      <c r="O66" s="15">
        <v>9.375</v>
      </c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customHeight="1" x14ac:dyDescent="0.2">
      <c r="B67" s="30">
        <v>1</v>
      </c>
      <c r="D67" s="15" t="s">
        <v>65</v>
      </c>
      <c r="E67" s="15">
        <v>61</v>
      </c>
      <c r="F67" s="101">
        <v>49197</v>
      </c>
      <c r="G67" s="102"/>
      <c r="H67" s="91" t="s">
        <v>78</v>
      </c>
      <c r="I67" s="92"/>
      <c r="J67" s="34" t="s">
        <v>77</v>
      </c>
      <c r="K67" s="17">
        <v>2</v>
      </c>
      <c r="L67" s="15"/>
      <c r="M67" s="15">
        <v>1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2:30" ht="12.75" customHeight="1" x14ac:dyDescent="0.2">
      <c r="B68" s="30">
        <v>1</v>
      </c>
      <c r="D68" s="15" t="s">
        <v>68</v>
      </c>
      <c r="E68" s="15">
        <v>61</v>
      </c>
      <c r="F68" s="101">
        <v>49200</v>
      </c>
      <c r="G68" s="102"/>
      <c r="H68" s="91" t="s">
        <v>78</v>
      </c>
      <c r="I68" s="92"/>
      <c r="J68" s="34" t="s">
        <v>76</v>
      </c>
      <c r="K68" s="17">
        <v>1</v>
      </c>
      <c r="L68" s="15"/>
      <c r="M68" s="15">
        <v>2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2:30" ht="12.75" customHeight="1" x14ac:dyDescent="0.2">
      <c r="B69" s="30">
        <v>1</v>
      </c>
      <c r="D69" s="15" t="s">
        <v>69</v>
      </c>
      <c r="E69" s="15">
        <v>61</v>
      </c>
      <c r="F69" s="101">
        <v>49420</v>
      </c>
      <c r="G69" s="102"/>
      <c r="H69" s="91" t="s">
        <v>78</v>
      </c>
      <c r="I69" s="92"/>
      <c r="J69" s="34" t="s">
        <v>77</v>
      </c>
      <c r="K69" s="17">
        <v>3</v>
      </c>
      <c r="L69" s="15"/>
      <c r="M69" s="15">
        <v>1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2:30" ht="12.75" customHeight="1" x14ac:dyDescent="0.2">
      <c r="B70" s="30">
        <v>1</v>
      </c>
      <c r="D70" s="15" t="s">
        <v>61</v>
      </c>
      <c r="E70" s="15">
        <v>61</v>
      </c>
      <c r="F70" s="101">
        <v>49175</v>
      </c>
      <c r="G70" s="102"/>
      <c r="H70" s="91" t="s">
        <v>78</v>
      </c>
      <c r="I70" s="92"/>
      <c r="J70" s="34" t="s">
        <v>77</v>
      </c>
      <c r="K70" s="17"/>
      <c r="L70" s="15"/>
      <c r="M70" s="15"/>
      <c r="N70" s="15">
        <v>17</v>
      </c>
      <c r="O70" s="15">
        <v>9.375</v>
      </c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2:30" ht="12.75" customHeight="1" x14ac:dyDescent="0.2">
      <c r="B71" s="30">
        <v>1</v>
      </c>
      <c r="D71" s="15" t="s">
        <v>63</v>
      </c>
      <c r="E71" s="15">
        <v>61</v>
      </c>
      <c r="F71" s="101">
        <v>49375</v>
      </c>
      <c r="G71" s="102"/>
      <c r="H71" s="91" t="s">
        <v>78</v>
      </c>
      <c r="I71" s="92"/>
      <c r="J71" s="34" t="s">
        <v>77</v>
      </c>
      <c r="K71" s="17"/>
      <c r="L71" s="15"/>
      <c r="M71" s="15"/>
      <c r="N71" s="15">
        <v>34</v>
      </c>
      <c r="O71" s="15">
        <v>15</v>
      </c>
      <c r="P71" s="15">
        <v>2</v>
      </c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2:30" ht="12.75" customHeight="1" x14ac:dyDescent="0.2">
      <c r="B72" s="30">
        <v>1</v>
      </c>
      <c r="D72" s="15" t="s">
        <v>89</v>
      </c>
      <c r="E72" s="15">
        <v>62</v>
      </c>
      <c r="F72" s="101">
        <v>49597</v>
      </c>
      <c r="G72" s="102"/>
      <c r="H72" s="91" t="s">
        <v>78</v>
      </c>
      <c r="I72" s="92"/>
      <c r="J72" s="34" t="s">
        <v>77</v>
      </c>
      <c r="K72" s="17">
        <v>3</v>
      </c>
      <c r="L72" s="15"/>
      <c r="M72" s="15">
        <v>2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2:30" ht="12.75" customHeight="1" x14ac:dyDescent="0.2">
      <c r="B73" s="30">
        <v>1</v>
      </c>
      <c r="D73" s="15" t="s">
        <v>64</v>
      </c>
      <c r="E73" s="15">
        <v>62</v>
      </c>
      <c r="F73" s="101">
        <v>49575</v>
      </c>
      <c r="G73" s="102"/>
      <c r="H73" s="91" t="s">
        <v>78</v>
      </c>
      <c r="I73" s="92"/>
      <c r="J73" s="34" t="s">
        <v>77</v>
      </c>
      <c r="K73" s="17"/>
      <c r="L73" s="15"/>
      <c r="M73" s="15"/>
      <c r="N73" s="15">
        <v>30</v>
      </c>
      <c r="O73" s="15">
        <v>18</v>
      </c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2:30" ht="12.75" customHeight="1" x14ac:dyDescent="0.2">
      <c r="B74" s="30">
        <v>1</v>
      </c>
      <c r="D74" s="15" t="s">
        <v>66</v>
      </c>
      <c r="E74" s="15">
        <v>62</v>
      </c>
      <c r="F74" s="101">
        <v>49675</v>
      </c>
      <c r="G74" s="102"/>
      <c r="H74" s="91" t="s">
        <v>78</v>
      </c>
      <c r="I74" s="92"/>
      <c r="J74" s="34" t="s">
        <v>76</v>
      </c>
      <c r="K74" s="17"/>
      <c r="L74" s="15"/>
      <c r="M74" s="15"/>
      <c r="N74" s="15">
        <v>15</v>
      </c>
      <c r="O74" s="15">
        <v>7</v>
      </c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2:30" ht="12.75" customHeight="1" x14ac:dyDescent="0.2">
      <c r="B75" s="30">
        <v>1</v>
      </c>
      <c r="D75" s="15" t="s">
        <v>67</v>
      </c>
      <c r="E75" s="15">
        <v>62</v>
      </c>
      <c r="F75" s="101">
        <v>49685</v>
      </c>
      <c r="G75" s="102"/>
      <c r="H75" s="91" t="s">
        <v>78</v>
      </c>
      <c r="I75" s="92"/>
      <c r="J75" s="34" t="s">
        <v>98</v>
      </c>
      <c r="K75" s="17"/>
      <c r="L75" s="15"/>
      <c r="M75" s="15"/>
      <c r="N75" s="15"/>
      <c r="O75" s="15"/>
      <c r="P75" s="15"/>
      <c r="Q75" s="15"/>
      <c r="R75" s="15">
        <v>1</v>
      </c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customHeight="1" x14ac:dyDescent="0.2">
      <c r="B76" s="30">
        <v>1</v>
      </c>
      <c r="D76" s="15" t="s">
        <v>91</v>
      </c>
      <c r="E76" s="15">
        <v>63</v>
      </c>
      <c r="F76" s="101">
        <v>50326</v>
      </c>
      <c r="G76" s="102"/>
      <c r="H76" s="91" t="s">
        <v>78</v>
      </c>
      <c r="I76" s="92"/>
      <c r="J76" s="34" t="s">
        <v>76</v>
      </c>
      <c r="K76" s="17">
        <v>3</v>
      </c>
      <c r="L76" s="15"/>
      <c r="M76" s="15">
        <v>2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customHeight="1" x14ac:dyDescent="0.2">
      <c r="B77" s="30">
        <v>1</v>
      </c>
      <c r="D77" s="15" t="s">
        <v>90</v>
      </c>
      <c r="E77" s="15">
        <v>63</v>
      </c>
      <c r="F77" s="101">
        <v>50547</v>
      </c>
      <c r="G77" s="102"/>
      <c r="H77" s="91" t="s">
        <v>78</v>
      </c>
      <c r="I77" s="92"/>
      <c r="J77" s="34" t="s">
        <v>76</v>
      </c>
      <c r="K77" s="17">
        <v>3</v>
      </c>
      <c r="L77" s="15"/>
      <c r="M77" s="15">
        <v>1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customHeight="1" x14ac:dyDescent="0.2">
      <c r="B78" s="30">
        <v>1</v>
      </c>
      <c r="D78" s="15" t="s">
        <v>70</v>
      </c>
      <c r="E78" s="15">
        <v>63</v>
      </c>
      <c r="F78" s="101">
        <v>50300</v>
      </c>
      <c r="G78" s="102"/>
      <c r="H78" s="91" t="s">
        <v>78</v>
      </c>
      <c r="I78" s="92"/>
      <c r="J78" s="34" t="s">
        <v>76</v>
      </c>
      <c r="K78" s="17"/>
      <c r="L78" s="15"/>
      <c r="M78" s="15"/>
      <c r="N78" s="15">
        <v>30</v>
      </c>
      <c r="O78" s="15">
        <v>18</v>
      </c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customHeight="1" x14ac:dyDescent="0.2">
      <c r="B79" s="30">
        <v>1</v>
      </c>
      <c r="D79" s="15" t="s">
        <v>71</v>
      </c>
      <c r="E79" s="15">
        <v>63</v>
      </c>
      <c r="F79" s="101">
        <v>50245</v>
      </c>
      <c r="G79" s="102"/>
      <c r="H79" s="91" t="s">
        <v>78</v>
      </c>
      <c r="I79" s="92"/>
      <c r="J79" s="34" t="s">
        <v>77</v>
      </c>
      <c r="K79" s="17"/>
      <c r="L79" s="15"/>
      <c r="M79" s="15"/>
      <c r="N79" s="15">
        <v>14</v>
      </c>
      <c r="O79" s="15">
        <v>7</v>
      </c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customHeight="1" x14ac:dyDescent="0.2">
      <c r="B80" s="30">
        <v>1</v>
      </c>
      <c r="D80" s="15" t="s">
        <v>92</v>
      </c>
      <c r="E80" s="15">
        <v>63</v>
      </c>
      <c r="F80" s="101">
        <v>50550</v>
      </c>
      <c r="G80" s="102"/>
      <c r="H80" s="91" t="s">
        <v>78</v>
      </c>
      <c r="I80" s="92"/>
      <c r="J80" s="34" t="s">
        <v>76</v>
      </c>
      <c r="K80" s="17"/>
      <c r="L80" s="15"/>
      <c r="M80" s="15"/>
      <c r="N80" s="15">
        <v>38</v>
      </c>
      <c r="O80" s="15">
        <v>15</v>
      </c>
      <c r="P80" s="15">
        <v>2</v>
      </c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2:31" ht="12.75" customHeight="1" x14ac:dyDescent="0.2">
      <c r="B81" s="30">
        <v>1</v>
      </c>
      <c r="D81" s="15" t="s">
        <v>93</v>
      </c>
      <c r="E81" s="15">
        <v>63</v>
      </c>
      <c r="F81" s="101">
        <v>50284</v>
      </c>
      <c r="G81" s="102"/>
      <c r="H81" s="91" t="s">
        <v>78</v>
      </c>
      <c r="I81" s="92"/>
      <c r="J81" s="34" t="s">
        <v>77</v>
      </c>
      <c r="K81" s="17"/>
      <c r="L81" s="15"/>
      <c r="M81" s="15"/>
      <c r="N81" s="15"/>
      <c r="O81" s="15"/>
      <c r="P81" s="15"/>
      <c r="Q81" s="15"/>
      <c r="R81" s="15">
        <v>1</v>
      </c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2:31" ht="12.75" customHeight="1" x14ac:dyDescent="0.2">
      <c r="B82" s="30">
        <v>1</v>
      </c>
      <c r="D82" s="15" t="s">
        <v>94</v>
      </c>
      <c r="E82" s="15">
        <v>64</v>
      </c>
      <c r="F82" s="101">
        <v>50719</v>
      </c>
      <c r="G82" s="102"/>
      <c r="H82" s="91" t="s">
        <v>78</v>
      </c>
      <c r="I82" s="92"/>
      <c r="J82" s="34" t="s">
        <v>77</v>
      </c>
      <c r="K82" s="17">
        <v>1</v>
      </c>
      <c r="L82" s="15"/>
      <c r="M82" s="15">
        <v>2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2:31" ht="12.75" customHeight="1" x14ac:dyDescent="0.2">
      <c r="B83" s="30">
        <v>1</v>
      </c>
      <c r="D83" s="15" t="s">
        <v>95</v>
      </c>
      <c r="E83" s="15">
        <v>64</v>
      </c>
      <c r="F83" s="101">
        <v>50722</v>
      </c>
      <c r="G83" s="102"/>
      <c r="H83" s="91" t="s">
        <v>78</v>
      </c>
      <c r="I83" s="92"/>
      <c r="J83" s="34" t="s">
        <v>76</v>
      </c>
      <c r="K83" s="17">
        <v>2</v>
      </c>
      <c r="L83" s="15"/>
      <c r="M83" s="15">
        <v>1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2:31" ht="12.75" customHeight="1" thickBot="1" x14ac:dyDescent="0.25">
      <c r="B84" s="30">
        <v>1</v>
      </c>
      <c r="D84" s="15" t="s">
        <v>96</v>
      </c>
      <c r="E84" s="15">
        <v>64</v>
      </c>
      <c r="F84" s="101">
        <v>50750</v>
      </c>
      <c r="G84" s="102"/>
      <c r="H84" s="91" t="s">
        <v>78</v>
      </c>
      <c r="I84" s="92"/>
      <c r="J84" s="34" t="s">
        <v>76</v>
      </c>
      <c r="K84" s="17"/>
      <c r="L84" s="15"/>
      <c r="M84" s="15"/>
      <c r="N84" s="15">
        <v>17</v>
      </c>
      <c r="O84" s="15">
        <v>9.375</v>
      </c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2:31" ht="12.75" customHeight="1" x14ac:dyDescent="0.2">
      <c r="B85" s="5" t="s">
        <v>12</v>
      </c>
      <c r="D85" s="83" t="s">
        <v>3</v>
      </c>
      <c r="E85" s="84"/>
      <c r="F85" s="84"/>
      <c r="G85" s="84"/>
      <c r="H85" s="84"/>
      <c r="I85" s="84"/>
      <c r="J85" s="85"/>
      <c r="K85" s="19">
        <f>IF(K8="","",IF(K23="",IF(SUM(COUNTIF(K24:K84,"LS")+COUNTIF(K24:K84,"LUMP"))&gt;0,"LS",""),IF(SUM(K24:K84)&gt;0,ROUNDUP(SUM(K24:K84),0),"")))</f>
        <v>71</v>
      </c>
      <c r="L85" s="19">
        <f>IF(L8="","",IF(L23="",IF(SUM(COUNTIF(L24:L84,"LS")+COUNTIF(L24:L84,"LUMP"))&gt;0,"LS",""),IF(SUM(L24:L84)&gt;0,ROUNDUP(SUM(L24:L84),0),"")))</f>
        <v>4</v>
      </c>
      <c r="M85" s="19">
        <f>IF(M8="","",IF(M23="",IF(SUM(COUNTIF(M24:M84,"LS")+COUNTIF(M24:M84,"LUMP"))&gt;0,"LS",""),IF(SUM(M24:M84)&gt;0,ROUNDUP(SUM(M24:M84),0),"")))</f>
        <v>32</v>
      </c>
      <c r="N85" s="19">
        <f>IF(N8="","",IF(N23="",IF(SUM(COUNTIF(N24:N84,"LS")+COUNTIF(N24:N84,"LUMP"))&gt;0,"LS",""),IF(SUM(N24:N84)&gt;0,ROUNDUP(SUM(N24:N84),0),"")))</f>
        <v>611</v>
      </c>
      <c r="O85" s="19">
        <f>IF(O8="","",IF(O23="",IF(SUM(COUNTIF(O24:O84,"LS")+COUNTIF(O24:O84,"LUMP"))&gt;0,"LS",""),IF(SUM(O24:O84)&gt;0,ROUNDUP(SUM(O24:O84),0),"")))</f>
        <v>286</v>
      </c>
      <c r="P85" s="19">
        <f>IF(P8="","",IF(P23="",IF(SUM(COUNTIF(P24:P84,"LS")+COUNTIF(P24:P84,"LUMP"))&gt;0,"LS",""),IF(SUM(P24:P84)&gt;0,ROUNDUP(SUM(P24:P84),0),"")))</f>
        <v>20</v>
      </c>
      <c r="Q85" s="19">
        <f>IF(Q8="","",IF(Q23="",IF(SUM(COUNTIF(Q24:Q84,"LS")+COUNTIF(Q24:Q84,"LUMP"))&gt;0,"LS",""),IF(SUM(Q24:Q84)&gt;0,ROUNDUP(SUM(Q24:Q84),0),"")))</f>
        <v>2</v>
      </c>
      <c r="R85" s="19">
        <f>IF(R8="","",IF(R23="",IF(SUM(COUNTIF(R24:R84,"LS")+COUNTIF(R24:R84,"LUMP"))&gt;0,"LS",""),IF(SUM(R24:R84)&gt;0,ROUNDUP(SUM(R24:R84),0),"")))</f>
        <v>4</v>
      </c>
      <c r="S85" s="19" t="str">
        <f t="shared" ref="K85:AD85" si="3">IF(T8="","",IF(S23="",IF(SUM(COUNTIF(S24:S84,"LS")+COUNTIF(S24:S84,"LUMP"))&gt;0,"LS",""),IF(SUM(S24:S84)&gt;0,ROUNDUP(SUM(S24:S84),0),"")))</f>
        <v/>
      </c>
      <c r="T85" s="19" t="str">
        <f t="shared" si="3"/>
        <v/>
      </c>
      <c r="U85" s="19" t="str">
        <f t="shared" si="3"/>
        <v/>
      </c>
      <c r="V85" s="19" t="str">
        <f t="shared" si="3"/>
        <v/>
      </c>
      <c r="W85" s="19" t="str">
        <f t="shared" si="3"/>
        <v/>
      </c>
      <c r="X85" s="19" t="str">
        <f t="shared" si="3"/>
        <v/>
      </c>
      <c r="Y85" s="19" t="str">
        <f t="shared" si="3"/>
        <v/>
      </c>
      <c r="Z85" s="19" t="str">
        <f t="shared" si="3"/>
        <v/>
      </c>
      <c r="AA85" s="19" t="str">
        <f t="shared" si="3"/>
        <v/>
      </c>
      <c r="AB85" s="19" t="str">
        <f t="shared" si="3"/>
        <v/>
      </c>
      <c r="AC85" s="19" t="str">
        <f t="shared" si="3"/>
        <v/>
      </c>
      <c r="AD85" s="19" t="str">
        <f t="shared" si="3"/>
        <v/>
      </c>
    </row>
    <row r="86" spans="2:31" ht="12.75" customHeight="1" thickBot="1" x14ac:dyDescent="0.25"/>
    <row r="87" spans="2:31" ht="12.75" customHeight="1" thickBot="1" x14ac:dyDescent="0.25">
      <c r="B87" s="28" t="s">
        <v>10</v>
      </c>
      <c r="D87" s="61">
        <f>D7+1</f>
        <v>2</v>
      </c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</row>
    <row r="88" spans="2:31" ht="12.75" customHeight="1" thickBot="1" x14ac:dyDescent="0.25">
      <c r="B88" s="32">
        <v>55</v>
      </c>
      <c r="D88" s="62" t="s">
        <v>8</v>
      </c>
      <c r="E88" s="62"/>
      <c r="F88" s="62"/>
      <c r="G88" s="62"/>
      <c r="H88" s="62"/>
      <c r="I88" s="62"/>
      <c r="J88" s="62"/>
      <c r="K88" s="46"/>
      <c r="L88" s="27" t="s">
        <v>99</v>
      </c>
      <c r="M88" s="27" t="s">
        <v>100</v>
      </c>
      <c r="N88" s="27" t="s">
        <v>102</v>
      </c>
      <c r="O88" s="27" t="s">
        <v>102</v>
      </c>
      <c r="P88" s="27" t="s">
        <v>105</v>
      </c>
      <c r="Q88" s="27" t="s">
        <v>107</v>
      </c>
      <c r="R88" s="27" t="s">
        <v>109</v>
      </c>
      <c r="S88" s="27" t="s">
        <v>111</v>
      </c>
      <c r="T88" s="27" t="s">
        <v>112</v>
      </c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2:31" ht="12.75" customHeight="1" thickBot="1" x14ac:dyDescent="0.25">
      <c r="D89" s="63" t="s">
        <v>9</v>
      </c>
      <c r="E89" s="63"/>
      <c r="F89" s="63"/>
      <c r="G89" s="63"/>
      <c r="H89" s="63"/>
      <c r="I89" s="63"/>
      <c r="J89" s="63"/>
      <c r="K89" s="47"/>
      <c r="L89" s="20"/>
      <c r="M89" s="20" t="s">
        <v>101</v>
      </c>
      <c r="N89" s="20" t="s">
        <v>103</v>
      </c>
      <c r="O89" s="20" t="s">
        <v>104</v>
      </c>
      <c r="P89" s="20" t="s">
        <v>106</v>
      </c>
      <c r="Q89" s="20" t="s">
        <v>108</v>
      </c>
      <c r="R89" s="20" t="s">
        <v>110</v>
      </c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</row>
    <row r="90" spans="2:31" ht="12.75" customHeight="1" x14ac:dyDescent="0.2">
      <c r="B90" s="95" t="s">
        <v>11</v>
      </c>
      <c r="D90" s="64" t="s">
        <v>20</v>
      </c>
      <c r="E90" s="64" t="s">
        <v>0</v>
      </c>
      <c r="F90" s="67" t="s">
        <v>1</v>
      </c>
      <c r="G90" s="68"/>
      <c r="H90" s="68"/>
      <c r="I90" s="68"/>
      <c r="J90" s="86"/>
      <c r="K90" s="48" t="s">
        <v>157</v>
      </c>
      <c r="L90" s="7" t="str">
        <f t="shared" ref="L90:AE90" si="4">IF(OR(TRIM(L88)=0,TRIM(L88)=""),"",IF(IFERROR(TRIM(INDEX(QryItemNamed,MATCH(TRIM(L88),ITEM,0),2)),"")="Y","SPECIAL",LEFT(IFERROR(TRIM(INDEX(ITEM,MATCH(TRIM(L88),ITEM,0))),""),3)))</f>
        <v>621</v>
      </c>
      <c r="M90" s="8" t="str">
        <f t="shared" si="4"/>
        <v>621</v>
      </c>
      <c r="N90" s="8" t="str">
        <f t="shared" si="4"/>
        <v>644</v>
      </c>
      <c r="O90" s="8" t="str">
        <f t="shared" si="4"/>
        <v>644</v>
      </c>
      <c r="P90" s="8" t="str">
        <f t="shared" si="4"/>
        <v>644</v>
      </c>
      <c r="Q90" s="8" t="str">
        <f t="shared" si="4"/>
        <v>644</v>
      </c>
      <c r="R90" s="8" t="str">
        <f t="shared" si="4"/>
        <v>644</v>
      </c>
      <c r="S90" s="8" t="str">
        <f t="shared" si="4"/>
        <v>644</v>
      </c>
      <c r="T90" s="8" t="str">
        <f t="shared" si="4"/>
        <v>644</v>
      </c>
      <c r="U90" s="8" t="str">
        <f t="shared" si="4"/>
        <v/>
      </c>
      <c r="V90" s="8" t="str">
        <f t="shared" si="4"/>
        <v/>
      </c>
      <c r="W90" s="8" t="str">
        <f t="shared" si="4"/>
        <v/>
      </c>
      <c r="X90" s="8" t="str">
        <f t="shared" si="4"/>
        <v/>
      </c>
      <c r="Y90" s="8" t="str">
        <f t="shared" si="4"/>
        <v/>
      </c>
      <c r="Z90" s="8" t="str">
        <f t="shared" si="4"/>
        <v/>
      </c>
      <c r="AA90" s="8" t="str">
        <f t="shared" si="4"/>
        <v/>
      </c>
      <c r="AB90" s="8" t="str">
        <f t="shared" si="4"/>
        <v/>
      </c>
      <c r="AC90" s="8" t="str">
        <f t="shared" si="4"/>
        <v/>
      </c>
      <c r="AD90" s="8" t="str">
        <f t="shared" si="4"/>
        <v/>
      </c>
      <c r="AE90" s="8" t="str">
        <f t="shared" si="4"/>
        <v/>
      </c>
    </row>
    <row r="91" spans="2:31" ht="12.75" customHeight="1" x14ac:dyDescent="0.2">
      <c r="B91" s="96"/>
      <c r="D91" s="65"/>
      <c r="E91" s="65"/>
      <c r="F91" s="70"/>
      <c r="G91" s="71"/>
      <c r="H91" s="71"/>
      <c r="I91" s="71"/>
      <c r="J91" s="87"/>
      <c r="K91" s="49"/>
      <c r="L91" s="76" t="str">
        <f t="shared" ref="L91:AE91" si="5">IF(OR(TRIM(L88)=0,TRIM(L88)=""),IF(L89="","",L89),IF(IFERROR(TRIM(INDEX(QryItemNamed,MATCH(TRIM(L88),ITEM,0),2)),"")="Y",TRIM(RIGHT(IFERROR(TRIM(INDEX(QryItemNamed,MATCH(TRIM(L88),ITEM,0),4)),"123456789012"),LEN(IFERROR(TRIM(INDEX(QryItemNamed,MATCH(TRIM(L88),ITEM,0),4)),"123456789012"))-9))&amp;L89,IFERROR(TRIM(INDEX(QryItemNamed,MATCH(TRIM(L88),ITEM,0),4))&amp;L89,"ITEM CODE DOES NOT EXIST IN ITEM MASTER")))</f>
        <v>RAISED PAVEMENT MARKER REMOVED</v>
      </c>
      <c r="M91" s="77" t="str">
        <f t="shared" si="5"/>
        <v>RPM (TWO-WAY, YELLOW/YELLOW)</v>
      </c>
      <c r="N91" s="77" t="str">
        <f t="shared" si="5"/>
        <v>EDGE LINE, 6", WHITE</v>
      </c>
      <c r="O91" s="77" t="str">
        <f t="shared" si="5"/>
        <v>EDGE LINE, 6", YELLOW</v>
      </c>
      <c r="P91" s="60" t="str">
        <f t="shared" si="5"/>
        <v>CENTER LINE, DOUBLE YELLOW</v>
      </c>
      <c r="Q91" s="60" t="str">
        <f t="shared" si="5"/>
        <v>TRANSVERSE/DIAGONAL LINE,  YELLOW</v>
      </c>
      <c r="R91" s="60" t="str">
        <f t="shared" si="5"/>
        <v>DOTTED LINE, 6",  WHITE</v>
      </c>
      <c r="S91" s="60" t="str">
        <f t="shared" si="5"/>
        <v>YIELD LINE</v>
      </c>
      <c r="T91" s="60" t="str">
        <f t="shared" si="5"/>
        <v>LANE ARROW</v>
      </c>
      <c r="U91" s="60" t="str">
        <f t="shared" si="5"/>
        <v/>
      </c>
      <c r="V91" s="60" t="str">
        <f t="shared" si="5"/>
        <v/>
      </c>
      <c r="W91" s="60" t="str">
        <f t="shared" si="5"/>
        <v/>
      </c>
      <c r="X91" s="60" t="str">
        <f t="shared" si="5"/>
        <v/>
      </c>
      <c r="Y91" s="60" t="str">
        <f t="shared" si="5"/>
        <v/>
      </c>
      <c r="Z91" s="60" t="str">
        <f t="shared" si="5"/>
        <v/>
      </c>
      <c r="AA91" s="60" t="str">
        <f t="shared" si="5"/>
        <v/>
      </c>
      <c r="AB91" s="78" t="str">
        <f t="shared" si="5"/>
        <v/>
      </c>
      <c r="AC91" s="60" t="str">
        <f t="shared" si="5"/>
        <v/>
      </c>
      <c r="AD91" s="60" t="str">
        <f t="shared" si="5"/>
        <v/>
      </c>
      <c r="AE91" s="60" t="str">
        <f t="shared" si="5"/>
        <v/>
      </c>
    </row>
    <row r="92" spans="2:31" ht="12.75" customHeight="1" x14ac:dyDescent="0.2">
      <c r="B92" s="96"/>
      <c r="D92" s="65"/>
      <c r="E92" s="65"/>
      <c r="F92" s="70"/>
      <c r="G92" s="71"/>
      <c r="H92" s="71"/>
      <c r="I92" s="71"/>
      <c r="J92" s="87"/>
      <c r="K92" s="49"/>
      <c r="L92" s="76"/>
      <c r="M92" s="77"/>
      <c r="N92" s="77"/>
      <c r="O92" s="77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79"/>
      <c r="AC92" s="60"/>
      <c r="AD92" s="60"/>
      <c r="AE92" s="60"/>
    </row>
    <row r="93" spans="2:31" ht="12.75" customHeight="1" x14ac:dyDescent="0.2">
      <c r="B93" s="96"/>
      <c r="D93" s="65"/>
      <c r="E93" s="65"/>
      <c r="F93" s="70"/>
      <c r="G93" s="71"/>
      <c r="H93" s="71"/>
      <c r="I93" s="71"/>
      <c r="J93" s="87"/>
      <c r="K93" s="49"/>
      <c r="L93" s="76"/>
      <c r="M93" s="77"/>
      <c r="N93" s="77"/>
      <c r="O93" s="77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79"/>
      <c r="AC93" s="60"/>
      <c r="AD93" s="60"/>
      <c r="AE93" s="60"/>
    </row>
    <row r="94" spans="2:31" ht="12.75" customHeight="1" x14ac:dyDescent="0.2">
      <c r="B94" s="96"/>
      <c r="D94" s="65"/>
      <c r="E94" s="65"/>
      <c r="F94" s="70"/>
      <c r="G94" s="71"/>
      <c r="H94" s="71"/>
      <c r="I94" s="71"/>
      <c r="J94" s="87"/>
      <c r="K94" s="49"/>
      <c r="L94" s="76"/>
      <c r="M94" s="77"/>
      <c r="N94" s="77"/>
      <c r="O94" s="77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79"/>
      <c r="AC94" s="60"/>
      <c r="AD94" s="60"/>
      <c r="AE94" s="60"/>
    </row>
    <row r="95" spans="2:31" ht="12.75" customHeight="1" x14ac:dyDescent="0.2">
      <c r="B95" s="96"/>
      <c r="D95" s="65"/>
      <c r="E95" s="65"/>
      <c r="F95" s="70"/>
      <c r="G95" s="71"/>
      <c r="H95" s="71"/>
      <c r="I95" s="71"/>
      <c r="J95" s="87"/>
      <c r="K95" s="49"/>
      <c r="L95" s="76"/>
      <c r="M95" s="77"/>
      <c r="N95" s="77"/>
      <c r="O95" s="77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79"/>
      <c r="AC95" s="60"/>
      <c r="AD95" s="60"/>
      <c r="AE95" s="60"/>
    </row>
    <row r="96" spans="2:31" ht="12.75" customHeight="1" x14ac:dyDescent="0.2">
      <c r="B96" s="96"/>
      <c r="D96" s="65"/>
      <c r="E96" s="65"/>
      <c r="F96" s="70"/>
      <c r="G96" s="71"/>
      <c r="H96" s="71"/>
      <c r="I96" s="71"/>
      <c r="J96" s="87"/>
      <c r="K96" s="49"/>
      <c r="L96" s="76"/>
      <c r="M96" s="77"/>
      <c r="N96" s="77"/>
      <c r="O96" s="77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79"/>
      <c r="AC96" s="60"/>
      <c r="AD96" s="60"/>
      <c r="AE96" s="60"/>
    </row>
    <row r="97" spans="2:31" ht="12.75" customHeight="1" x14ac:dyDescent="0.2">
      <c r="B97" s="96"/>
      <c r="D97" s="65"/>
      <c r="E97" s="65"/>
      <c r="F97" s="70"/>
      <c r="G97" s="71"/>
      <c r="H97" s="71"/>
      <c r="I97" s="71"/>
      <c r="J97" s="87"/>
      <c r="K97" s="49"/>
      <c r="L97" s="76"/>
      <c r="M97" s="77"/>
      <c r="N97" s="77"/>
      <c r="O97" s="77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79"/>
      <c r="AC97" s="60"/>
      <c r="AD97" s="60"/>
      <c r="AE97" s="60"/>
    </row>
    <row r="98" spans="2:31" ht="12.75" customHeight="1" x14ac:dyDescent="0.2">
      <c r="B98" s="96"/>
      <c r="D98" s="65"/>
      <c r="E98" s="65"/>
      <c r="F98" s="70"/>
      <c r="G98" s="71"/>
      <c r="H98" s="71"/>
      <c r="I98" s="71"/>
      <c r="J98" s="87"/>
      <c r="K98" s="49"/>
      <c r="L98" s="76"/>
      <c r="M98" s="77"/>
      <c r="N98" s="77"/>
      <c r="O98" s="77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79"/>
      <c r="AC98" s="60"/>
      <c r="AD98" s="60"/>
      <c r="AE98" s="60"/>
    </row>
    <row r="99" spans="2:31" ht="12.75" customHeight="1" x14ac:dyDescent="0.2">
      <c r="B99" s="96"/>
      <c r="D99" s="65"/>
      <c r="E99" s="65"/>
      <c r="F99" s="70"/>
      <c r="G99" s="71"/>
      <c r="H99" s="71"/>
      <c r="I99" s="71"/>
      <c r="J99" s="87"/>
      <c r="K99" s="49"/>
      <c r="L99" s="76"/>
      <c r="M99" s="77"/>
      <c r="N99" s="77"/>
      <c r="O99" s="77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79"/>
      <c r="AC99" s="60"/>
      <c r="AD99" s="60"/>
      <c r="AE99" s="60"/>
    </row>
    <row r="100" spans="2:31" ht="12.75" customHeight="1" x14ac:dyDescent="0.2">
      <c r="B100" s="96"/>
      <c r="D100" s="65"/>
      <c r="E100" s="65"/>
      <c r="F100" s="70"/>
      <c r="G100" s="71"/>
      <c r="H100" s="71"/>
      <c r="I100" s="71"/>
      <c r="J100" s="87"/>
      <c r="K100" s="49"/>
      <c r="L100" s="76"/>
      <c r="M100" s="77"/>
      <c r="N100" s="77"/>
      <c r="O100" s="77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79"/>
      <c r="AC100" s="60"/>
      <c r="AD100" s="60"/>
      <c r="AE100" s="60"/>
    </row>
    <row r="101" spans="2:31" ht="12.75" customHeight="1" x14ac:dyDescent="0.2">
      <c r="B101" s="96"/>
      <c r="D101" s="65"/>
      <c r="E101" s="65"/>
      <c r="F101" s="70"/>
      <c r="G101" s="71"/>
      <c r="H101" s="71"/>
      <c r="I101" s="71"/>
      <c r="J101" s="87"/>
      <c r="K101" s="49"/>
      <c r="L101" s="76"/>
      <c r="M101" s="77"/>
      <c r="N101" s="77"/>
      <c r="O101" s="77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79"/>
      <c r="AC101" s="60"/>
      <c r="AD101" s="60"/>
      <c r="AE101" s="60"/>
    </row>
    <row r="102" spans="2:31" ht="12.75" customHeight="1" x14ac:dyDescent="0.2">
      <c r="B102" s="96"/>
      <c r="D102" s="65"/>
      <c r="E102" s="65"/>
      <c r="F102" s="70"/>
      <c r="G102" s="71"/>
      <c r="H102" s="71"/>
      <c r="I102" s="71"/>
      <c r="J102" s="87"/>
      <c r="K102" s="49"/>
      <c r="L102" s="76"/>
      <c r="M102" s="77"/>
      <c r="N102" s="77"/>
      <c r="O102" s="77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80"/>
      <c r="AC102" s="60"/>
      <c r="AD102" s="60"/>
      <c r="AE102" s="60"/>
    </row>
    <row r="103" spans="2:31" ht="12.75" customHeight="1" thickBot="1" x14ac:dyDescent="0.25">
      <c r="B103" s="97"/>
      <c r="D103" s="66"/>
      <c r="E103" s="66"/>
      <c r="F103" s="73"/>
      <c r="G103" s="74"/>
      <c r="H103" s="74"/>
      <c r="I103" s="74"/>
      <c r="J103" s="88"/>
      <c r="K103" s="50"/>
      <c r="L103" s="9" t="str">
        <f t="shared" ref="L103:AE103" si="6">IF(OR(TRIM(L88)=0,TRIM(L88)=""),"",IF(IFERROR(TRIM(INDEX(QryItemNamed,MATCH(TRIM(L88),ITEM,0),3)),"")="LS","",IFERROR(TRIM(INDEX(QryItemNamed,MATCH(TRIM(L88),ITEM,0),3)),"")))</f>
        <v>EACH</v>
      </c>
      <c r="M103" s="10" t="str">
        <f t="shared" si="6"/>
        <v>EACH</v>
      </c>
      <c r="N103" s="10" t="str">
        <f t="shared" si="6"/>
        <v>MILE</v>
      </c>
      <c r="O103" s="10" t="str">
        <f t="shared" si="6"/>
        <v>MILE</v>
      </c>
      <c r="P103" s="10" t="str">
        <f t="shared" si="6"/>
        <v>MILE</v>
      </c>
      <c r="Q103" s="10" t="str">
        <f t="shared" si="6"/>
        <v>FT</v>
      </c>
      <c r="R103" s="10" t="str">
        <f t="shared" si="6"/>
        <v>FT</v>
      </c>
      <c r="S103" s="10" t="str">
        <f t="shared" si="6"/>
        <v>FT</v>
      </c>
      <c r="T103" s="10" t="str">
        <f t="shared" si="6"/>
        <v>EACH</v>
      </c>
      <c r="U103" s="10" t="str">
        <f t="shared" si="6"/>
        <v/>
      </c>
      <c r="V103" s="10" t="str">
        <f t="shared" si="6"/>
        <v/>
      </c>
      <c r="W103" s="10" t="str">
        <f t="shared" si="6"/>
        <v/>
      </c>
      <c r="X103" s="10" t="str">
        <f t="shared" si="6"/>
        <v/>
      </c>
      <c r="Y103" s="10" t="str">
        <f t="shared" si="6"/>
        <v/>
      </c>
      <c r="Z103" s="10" t="str">
        <f t="shared" si="6"/>
        <v/>
      </c>
      <c r="AA103" s="10" t="str">
        <f t="shared" si="6"/>
        <v/>
      </c>
      <c r="AB103" s="10" t="str">
        <f t="shared" si="6"/>
        <v/>
      </c>
      <c r="AC103" s="10" t="str">
        <f t="shared" si="6"/>
        <v/>
      </c>
      <c r="AD103" s="10" t="str">
        <f t="shared" si="6"/>
        <v/>
      </c>
      <c r="AE103" s="10" t="str">
        <f t="shared" si="6"/>
        <v/>
      </c>
    </row>
    <row r="104" spans="2:31" ht="12.75" customHeight="1" x14ac:dyDescent="0.2">
      <c r="B104" s="29">
        <v>1</v>
      </c>
      <c r="D104" s="11" t="s">
        <v>113</v>
      </c>
      <c r="E104" s="11">
        <v>58</v>
      </c>
      <c r="F104" s="57">
        <v>102429.63</v>
      </c>
      <c r="G104" s="58"/>
      <c r="H104" s="11" t="s">
        <v>2</v>
      </c>
      <c r="I104" s="57">
        <v>102638.51</v>
      </c>
      <c r="J104" s="59"/>
      <c r="K104" s="40" t="s">
        <v>158</v>
      </c>
      <c r="L104" s="13"/>
      <c r="M104" s="11">
        <v>3</v>
      </c>
      <c r="N104" s="11"/>
      <c r="O104" s="11"/>
      <c r="P104" s="11">
        <f>209/5280</f>
        <v>3.9583333333333331E-2</v>
      </c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pans="2:31" ht="12.75" customHeight="1" x14ac:dyDescent="0.2">
      <c r="B105" s="30">
        <v>1</v>
      </c>
      <c r="D105" s="15" t="s">
        <v>114</v>
      </c>
      <c r="E105" s="15">
        <v>58</v>
      </c>
      <c r="F105" s="54">
        <v>102529.63</v>
      </c>
      <c r="G105" s="56"/>
      <c r="H105" s="15" t="s">
        <v>2</v>
      </c>
      <c r="I105" s="54">
        <v>102638.63</v>
      </c>
      <c r="J105" s="55"/>
      <c r="K105" s="41" t="s">
        <v>158</v>
      </c>
      <c r="L105" s="17"/>
      <c r="M105" s="15">
        <v>2</v>
      </c>
      <c r="N105" s="15"/>
      <c r="O105" s="15"/>
      <c r="P105" s="15">
        <f>109/5280</f>
        <v>2.0643939393939395E-2</v>
      </c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>
        <v>1</v>
      </c>
      <c r="D106" s="15" t="s">
        <v>115</v>
      </c>
      <c r="E106" s="15">
        <v>58</v>
      </c>
      <c r="F106" s="54">
        <v>102578.25</v>
      </c>
      <c r="G106" s="56"/>
      <c r="H106" s="15" t="s">
        <v>2</v>
      </c>
      <c r="I106" s="54">
        <v>102636.5</v>
      </c>
      <c r="J106" s="55"/>
      <c r="K106" s="41" t="s">
        <v>158</v>
      </c>
      <c r="L106" s="17"/>
      <c r="M106" s="15"/>
      <c r="N106" s="15"/>
      <c r="O106" s="15"/>
      <c r="P106" s="15"/>
      <c r="Q106" s="15">
        <v>11</v>
      </c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>
        <v>1</v>
      </c>
      <c r="D107" s="15" t="s">
        <v>116</v>
      </c>
      <c r="E107" s="15">
        <v>58</v>
      </c>
      <c r="F107" s="54">
        <v>102638.63</v>
      </c>
      <c r="G107" s="56"/>
      <c r="H107" s="15" t="s">
        <v>2</v>
      </c>
      <c r="I107" s="54">
        <v>102760.41</v>
      </c>
      <c r="J107" s="55"/>
      <c r="K107" s="41" t="s">
        <v>158</v>
      </c>
      <c r="L107" s="17"/>
      <c r="M107" s="15"/>
      <c r="N107" s="15"/>
      <c r="O107" s="15">
        <f>126.4/5280</f>
        <v>2.3939393939393941E-2</v>
      </c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>
        <v>1</v>
      </c>
      <c r="D108" s="15" t="s">
        <v>117</v>
      </c>
      <c r="E108" s="15">
        <v>58</v>
      </c>
      <c r="F108" s="54">
        <v>102638.51</v>
      </c>
      <c r="G108" s="56"/>
      <c r="H108" s="15" t="s">
        <v>2</v>
      </c>
      <c r="I108" s="54">
        <v>102757.41</v>
      </c>
      <c r="J108" s="55"/>
      <c r="K108" s="41" t="s">
        <v>158</v>
      </c>
      <c r="L108" s="17"/>
      <c r="M108" s="15"/>
      <c r="N108" s="15"/>
      <c r="O108" s="15">
        <f>121/5280</f>
        <v>2.2916666666666665E-2</v>
      </c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>
        <v>1</v>
      </c>
      <c r="D109" s="15" t="s">
        <v>118</v>
      </c>
      <c r="E109" s="15">
        <v>58</v>
      </c>
      <c r="F109" s="54">
        <v>102529.63</v>
      </c>
      <c r="G109" s="56"/>
      <c r="H109" s="15" t="s">
        <v>2</v>
      </c>
      <c r="I109" s="54">
        <v>102639.31</v>
      </c>
      <c r="J109" s="55"/>
      <c r="K109" s="41" t="s">
        <v>158</v>
      </c>
      <c r="L109" s="17"/>
      <c r="M109" s="15"/>
      <c r="N109" s="15">
        <f>109/5280</f>
        <v>2.0643939393939395E-2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>
        <v>1</v>
      </c>
      <c r="D110" s="15" t="s">
        <v>119</v>
      </c>
      <c r="E110" s="15">
        <v>58</v>
      </c>
      <c r="F110" s="54">
        <v>102529.63</v>
      </c>
      <c r="G110" s="56"/>
      <c r="H110" s="15" t="s">
        <v>2</v>
      </c>
      <c r="I110" s="54">
        <v>102637.59</v>
      </c>
      <c r="J110" s="55"/>
      <c r="K110" s="41" t="s">
        <v>158</v>
      </c>
      <c r="L110" s="17"/>
      <c r="M110" s="15"/>
      <c r="N110" s="15">
        <f>109/5280</f>
        <v>2.0643939393939395E-2</v>
      </c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>
        <v>1</v>
      </c>
      <c r="D111" s="15" t="s">
        <v>120</v>
      </c>
      <c r="E111" s="15">
        <v>58</v>
      </c>
      <c r="F111" s="54">
        <v>324.77999999999997</v>
      </c>
      <c r="G111" s="56"/>
      <c r="H111" s="15" t="s">
        <v>2</v>
      </c>
      <c r="I111" s="54">
        <v>365.37</v>
      </c>
      <c r="J111" s="55"/>
      <c r="K111" s="41" t="s">
        <v>159</v>
      </c>
      <c r="L111" s="17"/>
      <c r="M111" s="15"/>
      <c r="N111" s="15">
        <f>80/5280</f>
        <v>1.5151515151515152E-2</v>
      </c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>
        <v>1</v>
      </c>
      <c r="D112" s="15" t="s">
        <v>121</v>
      </c>
      <c r="E112" s="15">
        <v>58</v>
      </c>
      <c r="F112" s="54">
        <v>10046.42</v>
      </c>
      <c r="G112" s="56"/>
      <c r="H112" s="15" t="s">
        <v>2</v>
      </c>
      <c r="I112" s="54">
        <v>10046.42</v>
      </c>
      <c r="J112" s="55"/>
      <c r="K112" s="41" t="s">
        <v>160</v>
      </c>
      <c r="L112" s="17"/>
      <c r="M112" s="15"/>
      <c r="N112" s="15"/>
      <c r="O112" s="15"/>
      <c r="P112" s="15"/>
      <c r="Q112" s="15"/>
      <c r="R112" s="15"/>
      <c r="S112" s="15">
        <v>16.7</v>
      </c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>
        <v>1</v>
      </c>
      <c r="D113" s="15" t="s">
        <v>122</v>
      </c>
      <c r="E113" s="15">
        <v>58</v>
      </c>
      <c r="F113" s="54">
        <v>365.37</v>
      </c>
      <c r="G113" s="56"/>
      <c r="H113" s="15" t="s">
        <v>2</v>
      </c>
      <c r="I113" s="54">
        <v>400.5</v>
      </c>
      <c r="J113" s="55"/>
      <c r="K113" s="41" t="s">
        <v>159</v>
      </c>
      <c r="L113" s="17"/>
      <c r="M113" s="15"/>
      <c r="N113" s="15"/>
      <c r="O113" s="15"/>
      <c r="P113" s="15"/>
      <c r="Q113" s="15"/>
      <c r="R113" s="15">
        <v>127</v>
      </c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>
        <v>1</v>
      </c>
      <c r="D114" s="15" t="s">
        <v>123</v>
      </c>
      <c r="E114" s="15">
        <v>58</v>
      </c>
      <c r="F114" s="54">
        <v>339.37</v>
      </c>
      <c r="G114" s="56"/>
      <c r="H114" s="15" t="s">
        <v>2</v>
      </c>
      <c r="I114" s="54">
        <v>33937</v>
      </c>
      <c r="J114" s="55"/>
      <c r="K114" s="41" t="s">
        <v>159</v>
      </c>
      <c r="L114" s="17"/>
      <c r="M114" s="15"/>
      <c r="N114" s="15"/>
      <c r="O114" s="15"/>
      <c r="P114" s="15"/>
      <c r="Q114" s="15"/>
      <c r="R114" s="15"/>
      <c r="S114" s="15"/>
      <c r="T114" s="15">
        <v>1</v>
      </c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>
        <v>1</v>
      </c>
      <c r="D115" s="15" t="s">
        <v>124</v>
      </c>
      <c r="E115" s="15" t="s">
        <v>167</v>
      </c>
      <c r="F115" s="54">
        <v>49684.63</v>
      </c>
      <c r="G115" s="56"/>
      <c r="H115" s="15" t="s">
        <v>2</v>
      </c>
      <c r="I115" s="54">
        <v>49889.7</v>
      </c>
      <c r="J115" s="55"/>
      <c r="K115" s="41" t="s">
        <v>161</v>
      </c>
      <c r="L115" s="17"/>
      <c r="M115" s="15"/>
      <c r="N115" s="15"/>
      <c r="O115" s="15">
        <f>206.6/5280</f>
        <v>3.9128787878787881E-2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>
        <v>1</v>
      </c>
      <c r="D116" s="15" t="s">
        <v>125</v>
      </c>
      <c r="E116" s="15" t="s">
        <v>167</v>
      </c>
      <c r="F116" s="54">
        <v>49684.63</v>
      </c>
      <c r="G116" s="56"/>
      <c r="H116" s="15" t="s">
        <v>2</v>
      </c>
      <c r="I116" s="54">
        <v>49879.89</v>
      </c>
      <c r="J116" s="55"/>
      <c r="K116" s="41" t="s">
        <v>161</v>
      </c>
      <c r="L116" s="17"/>
      <c r="M116" s="15"/>
      <c r="N116" s="15"/>
      <c r="O116" s="15">
        <f>202.3/5280</f>
        <v>3.831439393939394E-2</v>
      </c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>
        <v>1</v>
      </c>
      <c r="D117" s="15" t="s">
        <v>126</v>
      </c>
      <c r="E117" s="15">
        <v>58</v>
      </c>
      <c r="F117" s="54">
        <v>40102.769999999997</v>
      </c>
      <c r="G117" s="56"/>
      <c r="H117" s="15" t="s">
        <v>2</v>
      </c>
      <c r="I117" s="54">
        <v>40102.769999999997</v>
      </c>
      <c r="J117" s="55"/>
      <c r="K117" s="41" t="s">
        <v>162</v>
      </c>
      <c r="L117" s="17"/>
      <c r="M117" s="15"/>
      <c r="N117" s="15"/>
      <c r="O117" s="15"/>
      <c r="P117" s="15"/>
      <c r="Q117" s="15"/>
      <c r="R117" s="15"/>
      <c r="S117" s="15">
        <v>15.3</v>
      </c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>
        <v>1</v>
      </c>
      <c r="D118" s="15" t="s">
        <v>127</v>
      </c>
      <c r="E118" s="15">
        <v>58</v>
      </c>
      <c r="F118" s="54">
        <v>503.08</v>
      </c>
      <c r="G118" s="56"/>
      <c r="H118" s="15" t="s">
        <v>2</v>
      </c>
      <c r="I118" s="54">
        <v>543.03</v>
      </c>
      <c r="J118" s="55"/>
      <c r="K118" s="41" t="s">
        <v>159</v>
      </c>
      <c r="L118" s="17"/>
      <c r="M118" s="15"/>
      <c r="N118" s="15"/>
      <c r="O118" s="15"/>
      <c r="P118" s="15"/>
      <c r="Q118" s="15"/>
      <c r="R118" s="15">
        <v>131</v>
      </c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>
        <v>1</v>
      </c>
      <c r="D119" s="15" t="s">
        <v>128</v>
      </c>
      <c r="E119" s="15">
        <v>58</v>
      </c>
      <c r="F119" s="54">
        <v>472.71</v>
      </c>
      <c r="G119" s="56"/>
      <c r="H119" s="15" t="s">
        <v>2</v>
      </c>
      <c r="I119" s="54">
        <v>472.71</v>
      </c>
      <c r="J119" s="55"/>
      <c r="K119" s="41" t="s">
        <v>159</v>
      </c>
      <c r="L119" s="17"/>
      <c r="M119" s="15"/>
      <c r="N119" s="15"/>
      <c r="O119" s="15"/>
      <c r="P119" s="15"/>
      <c r="Q119" s="15"/>
      <c r="R119" s="15"/>
      <c r="S119" s="15"/>
      <c r="T119" s="15">
        <v>1</v>
      </c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>
        <v>1</v>
      </c>
      <c r="D120" s="15" t="s">
        <v>129</v>
      </c>
      <c r="E120" s="15">
        <v>58</v>
      </c>
      <c r="F120" s="54">
        <v>454.45</v>
      </c>
      <c r="G120" s="56"/>
      <c r="H120" s="15" t="s">
        <v>2</v>
      </c>
      <c r="I120" s="54">
        <v>503.08</v>
      </c>
      <c r="J120" s="55"/>
      <c r="K120" s="41" t="s">
        <v>159</v>
      </c>
      <c r="L120" s="17"/>
      <c r="M120" s="15"/>
      <c r="N120" s="15">
        <f>80/5280</f>
        <v>1.5151515151515152E-2</v>
      </c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>
        <v>1</v>
      </c>
      <c r="D121" s="15" t="s">
        <v>130</v>
      </c>
      <c r="E121" s="15" t="s">
        <v>168</v>
      </c>
      <c r="F121" s="54">
        <v>102912.69</v>
      </c>
      <c r="G121" s="56"/>
      <c r="H121" s="15" t="s">
        <v>2</v>
      </c>
      <c r="I121" s="54">
        <v>103112.18</v>
      </c>
      <c r="J121" s="55"/>
      <c r="K121" s="41" t="s">
        <v>158</v>
      </c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>
        <v>1</v>
      </c>
      <c r="D122" s="15" t="s">
        <v>131</v>
      </c>
      <c r="E122" s="15" t="s">
        <v>168</v>
      </c>
      <c r="F122" s="54">
        <v>102914.03</v>
      </c>
      <c r="G122" s="56"/>
      <c r="H122" s="15" t="s">
        <v>2</v>
      </c>
      <c r="I122" s="54">
        <v>103112.18</v>
      </c>
      <c r="J122" s="55"/>
      <c r="K122" s="41" t="s">
        <v>158</v>
      </c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>
        <v>1</v>
      </c>
      <c r="D123" s="15" t="s">
        <v>132</v>
      </c>
      <c r="E123" s="15">
        <v>58</v>
      </c>
      <c r="F123" s="54">
        <v>30082.28</v>
      </c>
      <c r="G123" s="56"/>
      <c r="H123" s="15" t="s">
        <v>2</v>
      </c>
      <c r="I123" s="54">
        <v>30082.28</v>
      </c>
      <c r="J123" s="55"/>
      <c r="K123" s="41" t="s">
        <v>163</v>
      </c>
      <c r="L123" s="17"/>
      <c r="M123" s="15"/>
      <c r="N123" s="15">
        <f>80/5280</f>
        <v>1.5151515151515152E-2</v>
      </c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>
        <v>1</v>
      </c>
      <c r="D124" s="15" t="s">
        <v>133</v>
      </c>
      <c r="E124" s="15">
        <v>58</v>
      </c>
      <c r="F124" s="54">
        <v>118.09</v>
      </c>
      <c r="G124" s="56"/>
      <c r="H124" s="15" t="s">
        <v>2</v>
      </c>
      <c r="I124" s="54">
        <v>165.76</v>
      </c>
      <c r="J124" s="55"/>
      <c r="K124" s="41" t="s">
        <v>159</v>
      </c>
      <c r="L124" s="17"/>
      <c r="M124" s="15"/>
      <c r="N124" s="15"/>
      <c r="O124" s="15"/>
      <c r="P124" s="15"/>
      <c r="Q124" s="15"/>
      <c r="R124" s="15"/>
      <c r="S124" s="15">
        <v>96</v>
      </c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>
        <v>1</v>
      </c>
      <c r="D125" s="15" t="s">
        <v>134</v>
      </c>
      <c r="E125" s="15">
        <v>58</v>
      </c>
      <c r="F125" s="54">
        <v>596.94000000000005</v>
      </c>
      <c r="G125" s="56"/>
      <c r="H125" s="15" t="s">
        <v>2</v>
      </c>
      <c r="I125" s="54">
        <v>596.94000000000005</v>
      </c>
      <c r="J125" s="55"/>
      <c r="K125" s="41" t="s">
        <v>159</v>
      </c>
      <c r="L125" s="17"/>
      <c r="M125" s="15"/>
      <c r="N125" s="15"/>
      <c r="O125" s="15"/>
      <c r="P125" s="15"/>
      <c r="Q125" s="15"/>
      <c r="R125" s="15"/>
      <c r="S125" s="15"/>
      <c r="T125" s="15">
        <v>1</v>
      </c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>
        <v>1</v>
      </c>
      <c r="D126" s="15" t="s">
        <v>135</v>
      </c>
      <c r="E126" s="15">
        <v>58</v>
      </c>
      <c r="F126" s="54">
        <v>578.83000000000004</v>
      </c>
      <c r="G126" s="56"/>
      <c r="H126" s="15" t="s">
        <v>2</v>
      </c>
      <c r="I126" s="54">
        <v>118.09</v>
      </c>
      <c r="J126" s="55"/>
      <c r="K126" s="41" t="s">
        <v>159</v>
      </c>
      <c r="L126" s="17"/>
      <c r="M126" s="15"/>
      <c r="N126" s="15">
        <f>80/5280</f>
        <v>1.5151515151515152E-2</v>
      </c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>
        <v>1</v>
      </c>
      <c r="D127" s="15" t="s">
        <v>136</v>
      </c>
      <c r="E127" s="15" t="s">
        <v>169</v>
      </c>
      <c r="F127" s="54">
        <v>50030.32</v>
      </c>
      <c r="G127" s="56"/>
      <c r="H127" s="15" t="s">
        <v>2</v>
      </c>
      <c r="I127" s="54">
        <v>50284.46</v>
      </c>
      <c r="J127" s="55"/>
      <c r="K127" s="41" t="s">
        <v>161</v>
      </c>
      <c r="L127" s="17"/>
      <c r="M127" s="15"/>
      <c r="N127" s="15"/>
      <c r="O127" s="15">
        <f>253.6/5280</f>
        <v>4.8030303030303027E-2</v>
      </c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>
        <v>1</v>
      </c>
      <c r="D128" s="15" t="s">
        <v>137</v>
      </c>
      <c r="E128" s="15" t="s">
        <v>169</v>
      </c>
      <c r="F128" s="54">
        <v>50039.11</v>
      </c>
      <c r="G128" s="56"/>
      <c r="H128" s="15" t="s">
        <v>2</v>
      </c>
      <c r="I128" s="54">
        <v>50283.17</v>
      </c>
      <c r="J128" s="55"/>
      <c r="K128" s="41" t="s">
        <v>161</v>
      </c>
      <c r="L128" s="17"/>
      <c r="M128" s="15"/>
      <c r="N128" s="15"/>
      <c r="O128" s="15">
        <f>258.6/5280</f>
        <v>4.897727272727273E-2</v>
      </c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>
        <v>1</v>
      </c>
      <c r="D129" s="15" t="s">
        <v>138</v>
      </c>
      <c r="E129" s="15">
        <v>58</v>
      </c>
      <c r="F129" s="54">
        <v>20241.060000000001</v>
      </c>
      <c r="G129" s="56"/>
      <c r="H129" s="15" t="s">
        <v>2</v>
      </c>
      <c r="I129" s="54">
        <v>20241.060000000001</v>
      </c>
      <c r="J129" s="55"/>
      <c r="K129" s="41" t="s">
        <v>164</v>
      </c>
      <c r="L129" s="17"/>
      <c r="M129" s="15"/>
      <c r="N129" s="15"/>
      <c r="O129" s="15"/>
      <c r="P129" s="15"/>
      <c r="Q129" s="15"/>
      <c r="R129" s="15"/>
      <c r="S129" s="15">
        <v>15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>
        <v>1</v>
      </c>
      <c r="D130" s="15" t="s">
        <v>139</v>
      </c>
      <c r="E130" s="15">
        <v>58</v>
      </c>
      <c r="F130" s="101">
        <v>254.08</v>
      </c>
      <c r="G130" s="102"/>
      <c r="H130" s="15" t="s">
        <v>2</v>
      </c>
      <c r="I130" s="54">
        <v>298.01</v>
      </c>
      <c r="J130" s="55"/>
      <c r="K130" s="41" t="s">
        <v>159</v>
      </c>
      <c r="L130" s="17"/>
      <c r="M130" s="15"/>
      <c r="N130" s="15"/>
      <c r="O130" s="15"/>
      <c r="P130" s="15"/>
      <c r="Q130" s="15"/>
      <c r="R130" s="15">
        <v>137.5</v>
      </c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>
        <v>1</v>
      </c>
      <c r="D131" s="15" t="s">
        <v>140</v>
      </c>
      <c r="E131" s="15">
        <v>58</v>
      </c>
      <c r="F131" s="101">
        <v>221.31</v>
      </c>
      <c r="G131" s="102"/>
      <c r="H131" s="15" t="s">
        <v>2</v>
      </c>
      <c r="I131" s="54">
        <v>221.31</v>
      </c>
      <c r="J131" s="55"/>
      <c r="K131" s="41" t="s">
        <v>159</v>
      </c>
      <c r="L131" s="17"/>
      <c r="M131" s="15"/>
      <c r="N131" s="15"/>
      <c r="O131" s="15"/>
      <c r="P131" s="15"/>
      <c r="Q131" s="15"/>
      <c r="R131" s="15"/>
      <c r="S131" s="15"/>
      <c r="T131" s="15">
        <v>1</v>
      </c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>
        <v>1</v>
      </c>
      <c r="D132" s="15" t="s">
        <v>141</v>
      </c>
      <c r="E132" s="15">
        <v>58</v>
      </c>
      <c r="F132" s="101">
        <v>202.79</v>
      </c>
      <c r="G132" s="102"/>
      <c r="H132" s="15" t="s">
        <v>2</v>
      </c>
      <c r="I132" s="54">
        <v>254.08</v>
      </c>
      <c r="J132" s="55"/>
      <c r="K132" s="41" t="s">
        <v>159</v>
      </c>
      <c r="L132" s="17"/>
      <c r="M132" s="15"/>
      <c r="N132" s="15">
        <f>80/5280</f>
        <v>1.5151515151515152E-2</v>
      </c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>
        <v>1</v>
      </c>
      <c r="D133" s="15" t="s">
        <v>142</v>
      </c>
      <c r="E133" s="15">
        <v>59</v>
      </c>
      <c r="F133" s="101">
        <v>103112.22</v>
      </c>
      <c r="G133" s="102"/>
      <c r="H133" s="15" t="s">
        <v>2</v>
      </c>
      <c r="I133" s="54">
        <v>103420.76</v>
      </c>
      <c r="J133" s="55"/>
      <c r="K133" s="41" t="s">
        <v>158</v>
      </c>
      <c r="L133" s="17"/>
      <c r="M133" s="15"/>
      <c r="N133" s="15">
        <f>310/5280</f>
        <v>5.8712121212121215E-2</v>
      </c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>
        <v>1</v>
      </c>
      <c r="D134" s="15" t="s">
        <v>143</v>
      </c>
      <c r="E134" s="15">
        <v>59</v>
      </c>
      <c r="F134" s="101">
        <v>103112.22</v>
      </c>
      <c r="G134" s="102"/>
      <c r="H134" s="15" t="s">
        <v>2</v>
      </c>
      <c r="I134" s="54">
        <v>103420.76</v>
      </c>
      <c r="J134" s="55"/>
      <c r="K134" s="41" t="s">
        <v>158</v>
      </c>
      <c r="L134" s="17"/>
      <c r="M134" s="15"/>
      <c r="N134" s="15" t="s">
        <v>165</v>
      </c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>
        <v>1</v>
      </c>
      <c r="D135" s="15" t="s">
        <v>144</v>
      </c>
      <c r="E135" s="15">
        <v>59</v>
      </c>
      <c r="F135" s="101">
        <v>103112.22</v>
      </c>
      <c r="G135" s="102"/>
      <c r="H135" s="15" t="s">
        <v>2</v>
      </c>
      <c r="I135" s="54">
        <v>103420.76</v>
      </c>
      <c r="J135" s="55"/>
      <c r="K135" s="34" t="s">
        <v>158</v>
      </c>
      <c r="L135" s="17"/>
      <c r="M135" s="15"/>
      <c r="N135" s="15"/>
      <c r="O135" s="15"/>
      <c r="P135" s="15"/>
      <c r="Q135" s="15">
        <v>31</v>
      </c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>
        <v>1</v>
      </c>
      <c r="D136" s="15" t="s">
        <v>145</v>
      </c>
      <c r="E136" s="15">
        <v>59</v>
      </c>
      <c r="F136" s="101">
        <v>103112.22</v>
      </c>
      <c r="G136" s="102"/>
      <c r="H136" s="15" t="s">
        <v>2</v>
      </c>
      <c r="I136" s="54">
        <v>103420.76</v>
      </c>
      <c r="J136" s="55"/>
      <c r="K136" s="34" t="s">
        <v>158</v>
      </c>
      <c r="L136" s="17"/>
      <c r="M136" s="15">
        <v>4</v>
      </c>
      <c r="N136" s="15"/>
      <c r="O136" s="15"/>
      <c r="P136" s="15">
        <f>311.3/5280</f>
        <v>5.8958333333333335E-2</v>
      </c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>
        <v>1</v>
      </c>
      <c r="D137" s="15" t="s">
        <v>146</v>
      </c>
      <c r="E137" s="15" t="s">
        <v>170</v>
      </c>
      <c r="F137" s="101">
        <v>103112.22</v>
      </c>
      <c r="G137" s="102"/>
      <c r="H137" s="15" t="s">
        <v>2</v>
      </c>
      <c r="I137" s="101">
        <v>103520.76</v>
      </c>
      <c r="J137" s="102"/>
      <c r="K137" s="34" t="s">
        <v>158</v>
      </c>
      <c r="L137" s="17"/>
      <c r="M137" s="15">
        <f>400/80</f>
        <v>5</v>
      </c>
      <c r="N137" s="15"/>
      <c r="O137" s="15"/>
      <c r="P137" s="15">
        <f>400/5280</f>
        <v>7.575757575757576E-2</v>
      </c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>
        <v>1</v>
      </c>
      <c r="D138" s="15" t="s">
        <v>147</v>
      </c>
      <c r="E138" s="15" t="s">
        <v>171</v>
      </c>
      <c r="F138" s="101">
        <v>49336.99</v>
      </c>
      <c r="G138" s="102"/>
      <c r="H138" s="15" t="s">
        <v>2</v>
      </c>
      <c r="I138" s="101">
        <v>49684.63</v>
      </c>
      <c r="J138" s="102"/>
      <c r="K138" s="34" t="s">
        <v>161</v>
      </c>
      <c r="L138" s="17"/>
      <c r="M138" s="15">
        <v>5</v>
      </c>
      <c r="N138" s="15"/>
      <c r="O138" s="15"/>
      <c r="P138" s="15">
        <f>348/5280</f>
        <v>6.5909090909090903E-2</v>
      </c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>
        <v>1</v>
      </c>
      <c r="D139" s="15" t="s">
        <v>148</v>
      </c>
      <c r="E139" s="15" t="s">
        <v>171</v>
      </c>
      <c r="F139" s="101">
        <v>49436.99</v>
      </c>
      <c r="G139" s="102"/>
      <c r="H139" s="15" t="s">
        <v>2</v>
      </c>
      <c r="I139" s="101">
        <v>49684.63</v>
      </c>
      <c r="J139" s="102"/>
      <c r="K139" s="34" t="s">
        <v>161</v>
      </c>
      <c r="L139" s="17"/>
      <c r="M139" s="15">
        <v>3</v>
      </c>
      <c r="N139" s="15"/>
      <c r="O139" s="15"/>
      <c r="P139" s="15">
        <f>248/5280</f>
        <v>4.6969696969696967E-2</v>
      </c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>
        <v>1</v>
      </c>
      <c r="D140" s="15" t="s">
        <v>149</v>
      </c>
      <c r="E140" s="15" t="s">
        <v>171</v>
      </c>
      <c r="F140" s="101">
        <v>49436.99</v>
      </c>
      <c r="G140" s="102"/>
      <c r="H140" s="15" t="s">
        <v>2</v>
      </c>
      <c r="I140" s="101">
        <v>49684.63</v>
      </c>
      <c r="J140" s="102"/>
      <c r="K140" s="34" t="s">
        <v>161</v>
      </c>
      <c r="L140" s="17"/>
      <c r="M140" s="15"/>
      <c r="N140" s="15">
        <f>248/5280</f>
        <v>4.6969696969696967E-2</v>
      </c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>
        <v>1</v>
      </c>
      <c r="D141" s="15" t="s">
        <v>150</v>
      </c>
      <c r="E141" s="15" t="s">
        <v>171</v>
      </c>
      <c r="F141" s="101">
        <v>49436.99</v>
      </c>
      <c r="G141" s="102"/>
      <c r="H141" s="15" t="s">
        <v>2</v>
      </c>
      <c r="I141" s="101">
        <v>49684.63</v>
      </c>
      <c r="J141" s="102"/>
      <c r="K141" s="34" t="s">
        <v>161</v>
      </c>
      <c r="L141" s="17"/>
      <c r="M141" s="15"/>
      <c r="N141" s="15">
        <f>248/5280</f>
        <v>4.6969696969696967E-2</v>
      </c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>
        <v>1</v>
      </c>
      <c r="D142" s="15" t="s">
        <v>151</v>
      </c>
      <c r="E142" s="15" t="s">
        <v>171</v>
      </c>
      <c r="F142" s="101">
        <v>49436.99</v>
      </c>
      <c r="G142" s="102"/>
      <c r="H142" s="15" t="s">
        <v>2</v>
      </c>
      <c r="I142" s="101">
        <v>49684.63</v>
      </c>
      <c r="J142" s="102"/>
      <c r="K142" s="34" t="s">
        <v>161</v>
      </c>
      <c r="L142" s="17"/>
      <c r="M142" s="15"/>
      <c r="N142" s="15"/>
      <c r="O142" s="15"/>
      <c r="P142" s="15"/>
      <c r="Q142" s="15">
        <v>28</v>
      </c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>
        <v>1</v>
      </c>
      <c r="D143" s="15" t="s">
        <v>152</v>
      </c>
      <c r="E143" s="15">
        <v>63</v>
      </c>
      <c r="F143" s="101">
        <v>50284.44</v>
      </c>
      <c r="G143" s="102"/>
      <c r="H143" s="15" t="s">
        <v>2</v>
      </c>
      <c r="I143" s="101">
        <v>50524.45</v>
      </c>
      <c r="J143" s="102"/>
      <c r="K143" s="34" t="s">
        <v>161</v>
      </c>
      <c r="L143" s="17"/>
      <c r="M143" s="15">
        <v>3</v>
      </c>
      <c r="N143" s="15"/>
      <c r="O143" s="15"/>
      <c r="P143" s="15">
        <v>4.5999999999999999E-2</v>
      </c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>
        <v>1</v>
      </c>
      <c r="D144" s="15" t="s">
        <v>153</v>
      </c>
      <c r="E144" s="15">
        <v>63</v>
      </c>
      <c r="F144" s="101">
        <v>50283.17</v>
      </c>
      <c r="G144" s="102"/>
      <c r="H144" s="15" t="s">
        <v>2</v>
      </c>
      <c r="I144" s="101">
        <v>50624.39</v>
      </c>
      <c r="J144" s="102"/>
      <c r="K144" s="34" t="s">
        <v>161</v>
      </c>
      <c r="L144" s="17"/>
      <c r="M144" s="15">
        <v>5</v>
      </c>
      <c r="N144" s="15"/>
      <c r="O144" s="15"/>
      <c r="P144" s="5">
        <v>6.5000000000000002E-2</v>
      </c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>
        <v>1</v>
      </c>
      <c r="D145" s="15" t="s">
        <v>154</v>
      </c>
      <c r="E145" s="15">
        <v>63</v>
      </c>
      <c r="F145" s="101">
        <v>50284.44</v>
      </c>
      <c r="G145" s="102"/>
      <c r="H145" s="15" t="s">
        <v>2</v>
      </c>
      <c r="I145" s="101">
        <v>50524.45</v>
      </c>
      <c r="J145" s="102"/>
      <c r="K145" s="34" t="s">
        <v>161</v>
      </c>
      <c r="L145" s="17"/>
      <c r="M145" s="15"/>
      <c r="N145" s="15"/>
      <c r="O145" s="15"/>
      <c r="P145" s="15"/>
      <c r="Q145" s="15">
        <v>26</v>
      </c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>
        <v>1</v>
      </c>
      <c r="D146" s="15" t="s">
        <v>155</v>
      </c>
      <c r="E146" s="15">
        <v>63</v>
      </c>
      <c r="F146" s="101">
        <v>50286.64</v>
      </c>
      <c r="G146" s="102"/>
      <c r="H146" s="15" t="s">
        <v>2</v>
      </c>
      <c r="I146" s="101">
        <v>50524.639999999999</v>
      </c>
      <c r="J146" s="102"/>
      <c r="K146" s="34" t="s">
        <v>161</v>
      </c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>
        <v>1</v>
      </c>
      <c r="D147" s="15" t="s">
        <v>156</v>
      </c>
      <c r="E147" s="15">
        <v>63</v>
      </c>
      <c r="F147" s="101">
        <v>50281.5</v>
      </c>
      <c r="G147" s="102"/>
      <c r="H147" s="15" t="s">
        <v>2</v>
      </c>
      <c r="I147" s="101">
        <v>50524.639999999999</v>
      </c>
      <c r="J147" s="102"/>
      <c r="K147" s="34" t="s">
        <v>161</v>
      </c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>
        <v>1</v>
      </c>
      <c r="D148" s="15"/>
      <c r="E148" s="15"/>
      <c r="F148" s="16"/>
      <c r="G148" s="17"/>
      <c r="H148" s="15"/>
      <c r="I148" s="16"/>
      <c r="J148" s="37"/>
      <c r="K148" s="34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37"/>
      <c r="K149" s="34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91" t="s">
        <v>166</v>
      </c>
      <c r="E150" s="92"/>
      <c r="F150" s="92"/>
      <c r="G150" s="92"/>
      <c r="H150" s="92"/>
      <c r="I150" s="92"/>
      <c r="J150" s="92"/>
      <c r="K150" s="103"/>
      <c r="L150" s="17">
        <v>40</v>
      </c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37"/>
      <c r="K151" s="34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37"/>
      <c r="K152" s="34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37"/>
      <c r="K153" s="34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37"/>
      <c r="K154" s="34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37"/>
      <c r="K155" s="34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37"/>
      <c r="K156" s="34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37"/>
      <c r="K157" s="34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37"/>
      <c r="K158" s="34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37"/>
      <c r="K159" s="34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37"/>
      <c r="K160" s="34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37"/>
      <c r="K161" s="34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37"/>
      <c r="K162" s="34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thickBot="1" x14ac:dyDescent="0.25">
      <c r="B163" s="31"/>
      <c r="D163" s="15"/>
      <c r="E163" s="15"/>
      <c r="F163" s="16"/>
      <c r="G163" s="17"/>
      <c r="H163" s="15"/>
      <c r="I163" s="16"/>
      <c r="J163" s="37"/>
      <c r="K163" s="42"/>
      <c r="L163" s="17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thickBot="1" x14ac:dyDescent="0.25">
      <c r="B164" s="5" t="s">
        <v>12</v>
      </c>
      <c r="D164" s="51" t="s">
        <v>3</v>
      </c>
      <c r="E164" s="52"/>
      <c r="F164" s="52"/>
      <c r="G164" s="52"/>
      <c r="H164" s="52"/>
      <c r="I164" s="52"/>
      <c r="J164" s="52"/>
      <c r="K164" s="53"/>
      <c r="L164" s="44">
        <f>IF(L88="","",IF(L103="",IF(SUM(COUNTIF(L104:L163,"LS")+COUNTIF(L104:L163,"LUMP"))&gt;0,"LS",""),IF(SUM(L104:L163)&gt;0,ROUNDUP(SUM(L104:L163),0),"")))</f>
        <v>40</v>
      </c>
      <c r="M164" s="19">
        <f t="shared" ref="M164" si="7">IF(M88="","",IF(M103="",IF(SUM(COUNTIF(M104:M163,"LS")+COUNTIF(M104:M163,"LUMP"))&gt;0,"LS",""),IF(SUM(M104:M163)&gt;0,ROUNDUP(SUM(M104:M163),0),"")))</f>
        <v>30</v>
      </c>
      <c r="N164" s="19">
        <f t="shared" ref="N164" si="8">IF(N88="","",IF(N103="",IF(SUM(COUNTIF(N104:N163,"LS")+COUNTIF(N104:N163,"LUMP"))&gt;0,"LS",""),IF(SUM(N104:N163)&gt;0,ROUNDUP(SUM(N104:N163),0),"")))</f>
        <v>1</v>
      </c>
      <c r="O164" s="19">
        <f t="shared" ref="O164" si="9">IF(O88="","",IF(O103="",IF(SUM(COUNTIF(O104:O163,"LS")+COUNTIF(O104:O163,"LUMP"))&gt;0,"LS",""),IF(SUM(O104:O163)&gt;0,ROUNDUP(SUM(O104:O163),0),"")))</f>
        <v>1</v>
      </c>
      <c r="P164" s="19">
        <f t="shared" ref="P164" si="10">IF(P88="","",IF(P103="",IF(SUM(COUNTIF(P104:P163,"LS")+COUNTIF(P104:P163,"LUMP"))&gt;0,"LS",""),IF(SUM(P104:P163)&gt;0,ROUNDUP(SUM(P104:P163),0),"")))</f>
        <v>1</v>
      </c>
      <c r="Q164" s="19">
        <f t="shared" ref="Q164" si="11">IF(Q88="","",IF(Q103="",IF(SUM(COUNTIF(Q104:Q163,"LS")+COUNTIF(Q104:Q163,"LUMP"))&gt;0,"LS",""),IF(SUM(Q104:Q163)&gt;0,ROUNDUP(SUM(Q104:Q163),0),"")))</f>
        <v>96</v>
      </c>
      <c r="R164" s="19">
        <f t="shared" ref="R164" si="12">IF(R88="","",IF(R103="",IF(SUM(COUNTIF(R104:R163,"LS")+COUNTIF(R104:R163,"LUMP"))&gt;0,"LS",""),IF(SUM(R104:R163)&gt;0,ROUNDUP(SUM(R104:R163),0),"")))</f>
        <v>396</v>
      </c>
      <c r="S164" s="19">
        <f t="shared" ref="S164" si="13">IF(S88="","",IF(S103="",IF(SUM(COUNTIF(S104:S163,"LS")+COUNTIF(S104:S163,"LUMP"))&gt;0,"LS",""),IF(SUM(S104:S163)&gt;0,ROUNDUP(SUM(S104:S163),0),"")))</f>
        <v>143</v>
      </c>
      <c r="T164" s="19">
        <f t="shared" ref="T164" si="14">IF(T88="","",IF(T103="",IF(SUM(COUNTIF(T104:T163,"LS")+COUNTIF(T104:T163,"LUMP"))&gt;0,"LS",""),IF(SUM(T104:T163)&gt;0,ROUNDUP(SUM(T104:T163),0),"")))</f>
        <v>4</v>
      </c>
      <c r="U164" s="19" t="str">
        <f t="shared" ref="U164" si="15">IF(U88="","",IF(U103="",IF(SUM(COUNTIF(U104:U163,"LS")+COUNTIF(U104:U163,"LUMP"))&gt;0,"LS",""),IF(SUM(U104:U163)&gt;0,ROUNDUP(SUM(U104:U163),0),"")))</f>
        <v/>
      </c>
      <c r="V164" s="19" t="str">
        <f t="shared" ref="V164" si="16">IF(V88="","",IF(V103="",IF(SUM(COUNTIF(V104:V163,"LS")+COUNTIF(V104:V163,"LUMP"))&gt;0,"LS",""),IF(SUM(V104:V163)&gt;0,ROUNDUP(SUM(V104:V163),0),"")))</f>
        <v/>
      </c>
      <c r="W164" s="19" t="str">
        <f t="shared" ref="W164" si="17">IF(W88="","",IF(W103="",IF(SUM(COUNTIF(W104:W163,"LS")+COUNTIF(W104:W163,"LUMP"))&gt;0,"LS",""),IF(SUM(W104:W163)&gt;0,ROUNDUP(SUM(W104:W163),0),"")))</f>
        <v/>
      </c>
      <c r="X164" s="19" t="str">
        <f t="shared" ref="X164" si="18">IF(X88="","",IF(X103="",IF(SUM(COUNTIF(X104:X163,"LS")+COUNTIF(X104:X163,"LUMP"))&gt;0,"LS",""),IF(SUM(X104:X163)&gt;0,ROUNDUP(SUM(X104:X163),0),"")))</f>
        <v/>
      </c>
      <c r="Y164" s="19" t="str">
        <f t="shared" ref="Y164" si="19">IF(Y88="","",IF(Y103="",IF(SUM(COUNTIF(Y104:Y163,"LS")+COUNTIF(Y104:Y163,"LUMP"))&gt;0,"LS",""),IF(SUM(Y104:Y163)&gt;0,ROUNDUP(SUM(Y104:Y163),0),"")))</f>
        <v/>
      </c>
      <c r="Z164" s="19" t="str">
        <f t="shared" ref="Z164" si="20">IF(Z88="","",IF(Z103="",IF(SUM(COUNTIF(Z104:Z163,"LS")+COUNTIF(Z104:Z163,"LUMP"))&gt;0,"LS",""),IF(SUM(Z104:Z163)&gt;0,ROUNDUP(SUM(Z104:Z163),0),"")))</f>
        <v/>
      </c>
      <c r="AA164" s="19" t="str">
        <f t="shared" ref="AA164" si="21">IF(AA88="","",IF(AA103="",IF(SUM(COUNTIF(AA104:AA163,"LS")+COUNTIF(AA104:AA163,"LUMP"))&gt;0,"LS",""),IF(SUM(AA104:AA163)&gt;0,ROUNDUP(SUM(AA104:AA163),0),"")))</f>
        <v/>
      </c>
      <c r="AB164" s="19" t="str">
        <f t="shared" ref="AB164" si="22">IF(AB88="","",IF(AB103="",IF(SUM(COUNTIF(AB104:AB163,"LS")+COUNTIF(AB104:AB163,"LUMP"))&gt;0,"LS",""),IF(SUM(AB104:AB163)&gt;0,ROUNDUP(SUM(AB104:AB163),0),"")))</f>
        <v/>
      </c>
      <c r="AC164" s="19" t="str">
        <f t="shared" ref="AC164" si="23">IF(AC88="","",IF(AC103="",IF(SUM(COUNTIF(AC104:AC163,"LS")+COUNTIF(AC104:AC163,"LUMP"))&gt;0,"LS",""),IF(SUM(AC104:AC163)&gt;0,ROUNDUP(SUM(AC104:AC163),0),"")))</f>
        <v/>
      </c>
      <c r="AD164" s="19" t="str">
        <f t="shared" ref="AD164" si="24">IF(AD88="","",IF(AD103="",IF(SUM(COUNTIF(AD104:AD163,"LS")+COUNTIF(AD104:AD163,"LUMP"))&gt;0,"LS",""),IF(SUM(AD104:AD163)&gt;0,ROUNDUP(SUM(AD104:AD163),0),"")))</f>
        <v/>
      </c>
      <c r="AE164" s="19" t="str">
        <f t="shared" ref="AE164" si="25">IF(AE88="","",IF(AE103="",IF(SUM(COUNTIF(AE104:AE163,"LS")+COUNTIF(AE104:AE163,"LUMP"))&gt;0,"LS",""),IF(SUM(AE104:AE163)&gt;0,ROUNDUP(SUM(AE104:AE163),0),"")))</f>
        <v/>
      </c>
    </row>
    <row r="165" spans="2:31" ht="12.75" customHeight="1" thickBot="1" x14ac:dyDescent="0.25"/>
    <row r="166" spans="2:31" ht="12.75" customHeight="1" thickBot="1" x14ac:dyDescent="0.25">
      <c r="B166" s="28" t="s">
        <v>10</v>
      </c>
      <c r="D166" s="61">
        <f>D87+1</f>
        <v>3</v>
      </c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</row>
    <row r="167" spans="2:31" ht="12.75" customHeight="1" thickBot="1" x14ac:dyDescent="0.25">
      <c r="B167" s="32"/>
      <c r="D167" s="62" t="s">
        <v>8</v>
      </c>
      <c r="E167" s="62"/>
      <c r="F167" s="62"/>
      <c r="G167" s="62"/>
      <c r="H167" s="62"/>
      <c r="I167" s="62"/>
      <c r="J167" s="62"/>
      <c r="K167" s="46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</row>
    <row r="168" spans="2:31" ht="12.75" customHeight="1" thickBot="1" x14ac:dyDescent="0.25">
      <c r="D168" s="63" t="s">
        <v>9</v>
      </c>
      <c r="E168" s="63"/>
      <c r="F168" s="63"/>
      <c r="G168" s="63"/>
      <c r="H168" s="63"/>
      <c r="I168" s="63"/>
      <c r="J168" s="63"/>
      <c r="K168" s="47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</row>
    <row r="169" spans="2:31" ht="12.75" customHeight="1" x14ac:dyDescent="0.2">
      <c r="B169" s="95" t="s">
        <v>11</v>
      </c>
      <c r="D169" s="64" t="s">
        <v>20</v>
      </c>
      <c r="E169" s="64" t="s">
        <v>0</v>
      </c>
      <c r="F169" s="67" t="s">
        <v>1</v>
      </c>
      <c r="G169" s="68"/>
      <c r="H169" s="68"/>
      <c r="I169" s="68"/>
      <c r="J169" s="69"/>
      <c r="K169" s="35"/>
      <c r="L169" s="7" t="str">
        <f t="shared" ref="L169:AE169" si="26">IF(OR(TRIM(L167)=0,TRIM(L167)=""),"",IF(IFERROR(TRIM(INDEX(QryItemNamed,MATCH(TRIM(L167),ITEM,0),2)),"")="Y","SPECIAL",LEFT(IFERROR(TRIM(INDEX(ITEM,MATCH(TRIM(L167),ITEM,0))),""),3)))</f>
        <v/>
      </c>
      <c r="M169" s="8" t="str">
        <f t="shared" si="26"/>
        <v/>
      </c>
      <c r="N169" s="8" t="str">
        <f t="shared" si="26"/>
        <v/>
      </c>
      <c r="O169" s="8" t="str">
        <f t="shared" si="26"/>
        <v/>
      </c>
      <c r="P169" s="8" t="str">
        <f t="shared" si="26"/>
        <v/>
      </c>
      <c r="Q169" s="8" t="str">
        <f t="shared" si="26"/>
        <v/>
      </c>
      <c r="R169" s="8" t="str">
        <f t="shared" si="26"/>
        <v/>
      </c>
      <c r="S169" s="8" t="str">
        <f t="shared" si="26"/>
        <v/>
      </c>
      <c r="T169" s="8" t="str">
        <f t="shared" si="26"/>
        <v/>
      </c>
      <c r="U169" s="8" t="str">
        <f t="shared" si="26"/>
        <v/>
      </c>
      <c r="V169" s="8" t="str">
        <f t="shared" si="26"/>
        <v/>
      </c>
      <c r="W169" s="8" t="str">
        <f t="shared" si="26"/>
        <v/>
      </c>
      <c r="X169" s="8" t="str">
        <f t="shared" si="26"/>
        <v/>
      </c>
      <c r="Y169" s="8" t="str">
        <f t="shared" si="26"/>
        <v/>
      </c>
      <c r="Z169" s="8" t="str">
        <f t="shared" si="26"/>
        <v/>
      </c>
      <c r="AA169" s="8" t="str">
        <f t="shared" si="26"/>
        <v/>
      </c>
      <c r="AB169" s="8" t="str">
        <f t="shared" si="26"/>
        <v/>
      </c>
      <c r="AC169" s="8" t="str">
        <f t="shared" si="26"/>
        <v/>
      </c>
      <c r="AD169" s="8" t="str">
        <f t="shared" si="26"/>
        <v/>
      </c>
      <c r="AE169" s="8" t="str">
        <f t="shared" si="26"/>
        <v/>
      </c>
    </row>
    <row r="170" spans="2:31" ht="12.75" customHeight="1" x14ac:dyDescent="0.2">
      <c r="B170" s="96"/>
      <c r="D170" s="65"/>
      <c r="E170" s="65"/>
      <c r="F170" s="70"/>
      <c r="G170" s="71"/>
      <c r="H170" s="71"/>
      <c r="I170" s="71"/>
      <c r="J170" s="72"/>
      <c r="K170" s="38"/>
      <c r="L170" s="76" t="str">
        <f t="shared" ref="L170:AE170" si="27">IF(OR(TRIM(L167)=0,TRIM(L167)=""),IF(L168="","",L168),IF(IFERROR(TRIM(INDEX(QryItemNamed,MATCH(TRIM(L167),ITEM,0),2)),"")="Y",TRIM(RIGHT(IFERROR(TRIM(INDEX(QryItemNamed,MATCH(TRIM(L167),ITEM,0),4)),"123456789012"),LEN(IFERROR(TRIM(INDEX(QryItemNamed,MATCH(TRIM(L167),ITEM,0),4)),"123456789012"))-9))&amp;L168,IFERROR(TRIM(INDEX(QryItemNamed,MATCH(TRIM(L167),ITEM,0),4))&amp;L168,"ITEM CODE DOES NOT EXIST IN ITEM MASTER")))</f>
        <v/>
      </c>
      <c r="M170" s="77" t="str">
        <f t="shared" si="27"/>
        <v/>
      </c>
      <c r="N170" s="77" t="str">
        <f t="shared" si="27"/>
        <v/>
      </c>
      <c r="O170" s="77" t="str">
        <f t="shared" si="27"/>
        <v/>
      </c>
      <c r="P170" s="60" t="str">
        <f t="shared" si="27"/>
        <v/>
      </c>
      <c r="Q170" s="60" t="str">
        <f t="shared" si="27"/>
        <v/>
      </c>
      <c r="R170" s="60" t="str">
        <f t="shared" si="27"/>
        <v/>
      </c>
      <c r="S170" s="60" t="str">
        <f t="shared" si="27"/>
        <v/>
      </c>
      <c r="T170" s="60" t="str">
        <f t="shared" si="27"/>
        <v/>
      </c>
      <c r="U170" s="60" t="str">
        <f t="shared" si="27"/>
        <v/>
      </c>
      <c r="V170" s="60" t="str">
        <f t="shared" si="27"/>
        <v/>
      </c>
      <c r="W170" s="60" t="str">
        <f t="shared" si="27"/>
        <v/>
      </c>
      <c r="X170" s="60" t="str">
        <f t="shared" si="27"/>
        <v/>
      </c>
      <c r="Y170" s="60" t="str">
        <f t="shared" si="27"/>
        <v/>
      </c>
      <c r="Z170" s="60" t="str">
        <f t="shared" si="27"/>
        <v/>
      </c>
      <c r="AA170" s="60" t="str">
        <f t="shared" si="27"/>
        <v/>
      </c>
      <c r="AB170" s="78" t="str">
        <f t="shared" si="27"/>
        <v/>
      </c>
      <c r="AC170" s="60" t="str">
        <f t="shared" si="27"/>
        <v/>
      </c>
      <c r="AD170" s="60" t="str">
        <f t="shared" si="27"/>
        <v/>
      </c>
      <c r="AE170" s="60" t="str">
        <f t="shared" si="27"/>
        <v/>
      </c>
    </row>
    <row r="171" spans="2:31" ht="12.75" customHeight="1" x14ac:dyDescent="0.2">
      <c r="B171" s="96"/>
      <c r="D171" s="65"/>
      <c r="E171" s="65"/>
      <c r="F171" s="70"/>
      <c r="G171" s="71"/>
      <c r="H171" s="71"/>
      <c r="I171" s="71"/>
      <c r="J171" s="72"/>
      <c r="K171" s="38"/>
      <c r="L171" s="76"/>
      <c r="M171" s="77"/>
      <c r="N171" s="77"/>
      <c r="O171" s="77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79"/>
      <c r="AC171" s="60"/>
      <c r="AD171" s="60"/>
      <c r="AE171" s="60"/>
    </row>
    <row r="172" spans="2:31" ht="12.75" customHeight="1" x14ac:dyDescent="0.2">
      <c r="B172" s="96"/>
      <c r="D172" s="65"/>
      <c r="E172" s="65"/>
      <c r="F172" s="70"/>
      <c r="G172" s="71"/>
      <c r="H172" s="71"/>
      <c r="I172" s="71"/>
      <c r="J172" s="72"/>
      <c r="K172" s="38"/>
      <c r="L172" s="76"/>
      <c r="M172" s="77"/>
      <c r="N172" s="77"/>
      <c r="O172" s="77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79"/>
      <c r="AC172" s="60"/>
      <c r="AD172" s="60"/>
      <c r="AE172" s="60"/>
    </row>
    <row r="173" spans="2:31" ht="12.75" customHeight="1" x14ac:dyDescent="0.2">
      <c r="B173" s="96"/>
      <c r="D173" s="65"/>
      <c r="E173" s="65"/>
      <c r="F173" s="70"/>
      <c r="G173" s="71"/>
      <c r="H173" s="71"/>
      <c r="I173" s="71"/>
      <c r="J173" s="72"/>
      <c r="K173" s="38"/>
      <c r="L173" s="76"/>
      <c r="M173" s="77"/>
      <c r="N173" s="77"/>
      <c r="O173" s="77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79"/>
      <c r="AC173" s="60"/>
      <c r="AD173" s="60"/>
      <c r="AE173" s="60"/>
    </row>
    <row r="174" spans="2:31" ht="12.75" customHeight="1" x14ac:dyDescent="0.2">
      <c r="B174" s="96"/>
      <c r="D174" s="65"/>
      <c r="E174" s="65"/>
      <c r="F174" s="70"/>
      <c r="G174" s="71"/>
      <c r="H174" s="71"/>
      <c r="I174" s="71"/>
      <c r="J174" s="72"/>
      <c r="K174" s="38"/>
      <c r="L174" s="76"/>
      <c r="M174" s="77"/>
      <c r="N174" s="77"/>
      <c r="O174" s="77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79"/>
      <c r="AC174" s="60"/>
      <c r="AD174" s="60"/>
      <c r="AE174" s="60"/>
    </row>
    <row r="175" spans="2:31" ht="12.75" customHeight="1" x14ac:dyDescent="0.2">
      <c r="B175" s="96"/>
      <c r="D175" s="65"/>
      <c r="E175" s="65"/>
      <c r="F175" s="70"/>
      <c r="G175" s="71"/>
      <c r="H175" s="71"/>
      <c r="I175" s="71"/>
      <c r="J175" s="72"/>
      <c r="K175" s="38"/>
      <c r="L175" s="76"/>
      <c r="M175" s="77"/>
      <c r="N175" s="77"/>
      <c r="O175" s="77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79"/>
      <c r="AC175" s="60"/>
      <c r="AD175" s="60"/>
      <c r="AE175" s="60"/>
    </row>
    <row r="176" spans="2:31" ht="12.75" customHeight="1" x14ac:dyDescent="0.2">
      <c r="B176" s="96"/>
      <c r="D176" s="65"/>
      <c r="E176" s="65"/>
      <c r="F176" s="70"/>
      <c r="G176" s="71"/>
      <c r="H176" s="71"/>
      <c r="I176" s="71"/>
      <c r="J176" s="72"/>
      <c r="K176" s="38"/>
      <c r="L176" s="76"/>
      <c r="M176" s="77"/>
      <c r="N176" s="77"/>
      <c r="O176" s="77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79"/>
      <c r="AC176" s="60"/>
      <c r="AD176" s="60"/>
      <c r="AE176" s="60"/>
    </row>
    <row r="177" spans="2:31" ht="12.75" customHeight="1" x14ac:dyDescent="0.2">
      <c r="B177" s="96"/>
      <c r="D177" s="65"/>
      <c r="E177" s="65"/>
      <c r="F177" s="70"/>
      <c r="G177" s="71"/>
      <c r="H177" s="71"/>
      <c r="I177" s="71"/>
      <c r="J177" s="72"/>
      <c r="K177" s="38"/>
      <c r="L177" s="76"/>
      <c r="M177" s="77"/>
      <c r="N177" s="77"/>
      <c r="O177" s="77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79"/>
      <c r="AC177" s="60"/>
      <c r="AD177" s="60"/>
      <c r="AE177" s="60"/>
    </row>
    <row r="178" spans="2:31" ht="12.75" customHeight="1" x14ac:dyDescent="0.2">
      <c r="B178" s="96"/>
      <c r="D178" s="65"/>
      <c r="E178" s="65"/>
      <c r="F178" s="70"/>
      <c r="G178" s="71"/>
      <c r="H178" s="71"/>
      <c r="I178" s="71"/>
      <c r="J178" s="72"/>
      <c r="K178" s="38"/>
      <c r="L178" s="76"/>
      <c r="M178" s="77"/>
      <c r="N178" s="77"/>
      <c r="O178" s="77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79"/>
      <c r="AC178" s="60"/>
      <c r="AD178" s="60"/>
      <c r="AE178" s="60"/>
    </row>
    <row r="179" spans="2:31" ht="12.75" customHeight="1" x14ac:dyDescent="0.2">
      <c r="B179" s="96"/>
      <c r="D179" s="65"/>
      <c r="E179" s="65"/>
      <c r="F179" s="70"/>
      <c r="G179" s="71"/>
      <c r="H179" s="71"/>
      <c r="I179" s="71"/>
      <c r="J179" s="72"/>
      <c r="K179" s="38"/>
      <c r="L179" s="76"/>
      <c r="M179" s="77"/>
      <c r="N179" s="77"/>
      <c r="O179" s="77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79"/>
      <c r="AC179" s="60"/>
      <c r="AD179" s="60"/>
      <c r="AE179" s="60"/>
    </row>
    <row r="180" spans="2:31" ht="12.75" customHeight="1" x14ac:dyDescent="0.2">
      <c r="B180" s="96"/>
      <c r="D180" s="65"/>
      <c r="E180" s="65"/>
      <c r="F180" s="70"/>
      <c r="G180" s="71"/>
      <c r="H180" s="71"/>
      <c r="I180" s="71"/>
      <c r="J180" s="72"/>
      <c r="K180" s="38"/>
      <c r="L180" s="76"/>
      <c r="M180" s="77"/>
      <c r="N180" s="77"/>
      <c r="O180" s="77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79"/>
      <c r="AC180" s="60"/>
      <c r="AD180" s="60"/>
      <c r="AE180" s="60"/>
    </row>
    <row r="181" spans="2:31" ht="12.75" customHeight="1" x14ac:dyDescent="0.2">
      <c r="B181" s="96"/>
      <c r="D181" s="65"/>
      <c r="E181" s="65"/>
      <c r="F181" s="70"/>
      <c r="G181" s="71"/>
      <c r="H181" s="71"/>
      <c r="I181" s="71"/>
      <c r="J181" s="72"/>
      <c r="K181" s="38"/>
      <c r="L181" s="76"/>
      <c r="M181" s="77"/>
      <c r="N181" s="77"/>
      <c r="O181" s="77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80"/>
      <c r="AC181" s="60"/>
      <c r="AD181" s="60"/>
      <c r="AE181" s="60"/>
    </row>
    <row r="182" spans="2:31" ht="12.75" customHeight="1" thickBot="1" x14ac:dyDescent="0.25">
      <c r="B182" s="97"/>
      <c r="D182" s="66"/>
      <c r="E182" s="66"/>
      <c r="F182" s="73"/>
      <c r="G182" s="74"/>
      <c r="H182" s="74"/>
      <c r="I182" s="74"/>
      <c r="J182" s="75"/>
      <c r="K182" s="36"/>
      <c r="L182" s="9" t="str">
        <f t="shared" ref="L182:AE182" si="28">IF(OR(TRIM(L167)=0,TRIM(L167)=""),"",IF(IFERROR(TRIM(INDEX(QryItemNamed,MATCH(TRIM(L167),ITEM,0),3)),"")="LS","",IFERROR(TRIM(INDEX(QryItemNamed,MATCH(TRIM(L167),ITEM,0),3)),"")))</f>
        <v/>
      </c>
      <c r="M182" s="10" t="str">
        <f t="shared" si="28"/>
        <v/>
      </c>
      <c r="N182" s="10" t="str">
        <f t="shared" si="28"/>
        <v/>
      </c>
      <c r="O182" s="10" t="str">
        <f t="shared" si="28"/>
        <v/>
      </c>
      <c r="P182" s="10" t="str">
        <f t="shared" si="28"/>
        <v/>
      </c>
      <c r="Q182" s="10" t="str">
        <f t="shared" si="28"/>
        <v/>
      </c>
      <c r="R182" s="10" t="str">
        <f t="shared" si="28"/>
        <v/>
      </c>
      <c r="S182" s="10" t="str">
        <f t="shared" si="28"/>
        <v/>
      </c>
      <c r="T182" s="10" t="str">
        <f t="shared" si="28"/>
        <v/>
      </c>
      <c r="U182" s="10" t="str">
        <f t="shared" si="28"/>
        <v/>
      </c>
      <c r="V182" s="10" t="str">
        <f t="shared" si="28"/>
        <v/>
      </c>
      <c r="W182" s="10" t="str">
        <f t="shared" si="28"/>
        <v/>
      </c>
      <c r="X182" s="10" t="str">
        <f t="shared" si="28"/>
        <v/>
      </c>
      <c r="Y182" s="10" t="str">
        <f t="shared" si="28"/>
        <v/>
      </c>
      <c r="Z182" s="10" t="str">
        <f t="shared" si="28"/>
        <v/>
      </c>
      <c r="AA182" s="10" t="str">
        <f t="shared" si="28"/>
        <v/>
      </c>
      <c r="AB182" s="10" t="str">
        <f t="shared" si="28"/>
        <v/>
      </c>
      <c r="AC182" s="10" t="str">
        <f t="shared" si="28"/>
        <v/>
      </c>
      <c r="AD182" s="10" t="str">
        <f t="shared" si="28"/>
        <v/>
      </c>
      <c r="AE182" s="10" t="str">
        <f t="shared" si="28"/>
        <v/>
      </c>
    </row>
    <row r="183" spans="2:31" ht="12.75" customHeight="1" x14ac:dyDescent="0.2">
      <c r="B183" s="29"/>
      <c r="D183" s="11"/>
      <c r="E183" s="11"/>
      <c r="F183" s="12"/>
      <c r="G183" s="13"/>
      <c r="H183" s="11" t="s">
        <v>2</v>
      </c>
      <c r="I183" s="12"/>
      <c r="J183" s="14"/>
      <c r="K183" s="39"/>
      <c r="L183" s="13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37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37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37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37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37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37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37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37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37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37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37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37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37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37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37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37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37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3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3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3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3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3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3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3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3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3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3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3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3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3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3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3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3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3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3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3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3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3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3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3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3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3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3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3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3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3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3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3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3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3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3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3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3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3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3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3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3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3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thickBot="1" x14ac:dyDescent="0.25">
      <c r="B242" s="31"/>
      <c r="D242" s="15"/>
      <c r="E242" s="15"/>
      <c r="F242" s="16"/>
      <c r="G242" s="17"/>
      <c r="H242" s="15"/>
      <c r="I242" s="16"/>
      <c r="J242" s="18"/>
      <c r="K242" s="37"/>
      <c r="L242" s="17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5" t="s">
        <v>12</v>
      </c>
      <c r="D243" s="83" t="s">
        <v>3</v>
      </c>
      <c r="E243" s="93"/>
      <c r="F243" s="93"/>
      <c r="G243" s="93"/>
      <c r="H243" s="93"/>
      <c r="I243" s="93"/>
      <c r="J243" s="94"/>
      <c r="K243" s="43"/>
      <c r="L243" s="19" t="str">
        <f>IF(L167="","",IF(L182="",IF(SUM(COUNTIF(L183:L242,"LS")+COUNTIF(L183:L242,"LUMP"))&gt;0,"LS",""),IF(SUM(L183:L242)&gt;0,ROUNDUP(SUM(L183:L242),0),"")))</f>
        <v/>
      </c>
      <c r="M243" s="19" t="str">
        <f t="shared" ref="M243" si="29">IF(M167="","",IF(M182="",IF(SUM(COUNTIF(M183:M242,"LS")+COUNTIF(M183:M242,"LUMP"))&gt;0,"LS",""),IF(SUM(M183:M242)&gt;0,ROUNDUP(SUM(M183:M242),0),"")))</f>
        <v/>
      </c>
      <c r="N243" s="19" t="str">
        <f t="shared" ref="N243" si="30">IF(N167="","",IF(N182="",IF(SUM(COUNTIF(N183:N242,"LS")+COUNTIF(N183:N242,"LUMP"))&gt;0,"LS",""),IF(SUM(N183:N242)&gt;0,ROUNDUP(SUM(N183:N242),0),"")))</f>
        <v/>
      </c>
      <c r="O243" s="19" t="str">
        <f t="shared" ref="O243" si="31">IF(O167="","",IF(O182="",IF(SUM(COUNTIF(O183:O242,"LS")+COUNTIF(O183:O242,"LUMP"))&gt;0,"LS",""),IF(SUM(O183:O242)&gt;0,ROUNDUP(SUM(O183:O242),0),"")))</f>
        <v/>
      </c>
      <c r="P243" s="19" t="str">
        <f t="shared" ref="P243" si="32">IF(P167="","",IF(P182="",IF(SUM(COUNTIF(P183:P242,"LS")+COUNTIF(P183:P242,"LUMP"))&gt;0,"LS",""),IF(SUM(P183:P242)&gt;0,ROUNDUP(SUM(P183:P242),0),"")))</f>
        <v/>
      </c>
      <c r="Q243" s="19" t="str">
        <f t="shared" ref="Q243" si="33">IF(Q167="","",IF(Q182="",IF(SUM(COUNTIF(Q183:Q242,"LS")+COUNTIF(Q183:Q242,"LUMP"))&gt;0,"LS",""),IF(SUM(Q183:Q242)&gt;0,ROUNDUP(SUM(Q183:Q242),0),"")))</f>
        <v/>
      </c>
      <c r="R243" s="19" t="str">
        <f t="shared" ref="R243" si="34">IF(R167="","",IF(R182="",IF(SUM(COUNTIF(R183:R242,"LS")+COUNTIF(R183:R242,"LUMP"))&gt;0,"LS",""),IF(SUM(R183:R242)&gt;0,ROUNDUP(SUM(R183:R242),0),"")))</f>
        <v/>
      </c>
      <c r="S243" s="19" t="str">
        <f t="shared" ref="S243" si="35">IF(S167="","",IF(S182="",IF(SUM(COUNTIF(S183:S242,"LS")+COUNTIF(S183:S242,"LUMP"))&gt;0,"LS",""),IF(SUM(S183:S242)&gt;0,ROUNDUP(SUM(S183:S242),0),"")))</f>
        <v/>
      </c>
      <c r="T243" s="19" t="str">
        <f t="shared" ref="T243" si="36">IF(T167="","",IF(T182="",IF(SUM(COUNTIF(T183:T242,"LS")+COUNTIF(T183:T242,"LUMP"))&gt;0,"LS",""),IF(SUM(T183:T242)&gt;0,ROUNDUP(SUM(T183:T242),0),"")))</f>
        <v/>
      </c>
      <c r="U243" s="19" t="str">
        <f t="shared" ref="U243" si="37">IF(U167="","",IF(U182="",IF(SUM(COUNTIF(U183:U242,"LS")+COUNTIF(U183:U242,"LUMP"))&gt;0,"LS",""),IF(SUM(U183:U242)&gt;0,ROUNDUP(SUM(U183:U242),0),"")))</f>
        <v/>
      </c>
      <c r="V243" s="19" t="str">
        <f t="shared" ref="V243" si="38">IF(V167="","",IF(V182="",IF(SUM(COUNTIF(V183:V242,"LS")+COUNTIF(V183:V242,"LUMP"))&gt;0,"LS",""),IF(SUM(V183:V242)&gt;0,ROUNDUP(SUM(V183:V242),0),"")))</f>
        <v/>
      </c>
      <c r="W243" s="19" t="str">
        <f t="shared" ref="W243" si="39">IF(W167="","",IF(W182="",IF(SUM(COUNTIF(W183:W242,"LS")+COUNTIF(W183:W242,"LUMP"))&gt;0,"LS",""),IF(SUM(W183:W242)&gt;0,ROUNDUP(SUM(W183:W242),0),"")))</f>
        <v/>
      </c>
      <c r="X243" s="19" t="str">
        <f t="shared" ref="X243" si="40">IF(X167="","",IF(X182="",IF(SUM(COUNTIF(X183:X242,"LS")+COUNTIF(X183:X242,"LUMP"))&gt;0,"LS",""),IF(SUM(X183:X242)&gt;0,ROUNDUP(SUM(X183:X242),0),"")))</f>
        <v/>
      </c>
      <c r="Y243" s="19" t="str">
        <f t="shared" ref="Y243" si="41">IF(Y167="","",IF(Y182="",IF(SUM(COUNTIF(Y183:Y242,"LS")+COUNTIF(Y183:Y242,"LUMP"))&gt;0,"LS",""),IF(SUM(Y183:Y242)&gt;0,ROUNDUP(SUM(Y183:Y242),0),"")))</f>
        <v/>
      </c>
      <c r="Z243" s="19" t="str">
        <f t="shared" ref="Z243" si="42">IF(Z167="","",IF(Z182="",IF(SUM(COUNTIF(Z183:Z242,"LS")+COUNTIF(Z183:Z242,"LUMP"))&gt;0,"LS",""),IF(SUM(Z183:Z242)&gt;0,ROUNDUP(SUM(Z183:Z242),0),"")))</f>
        <v/>
      </c>
      <c r="AA243" s="19" t="str">
        <f t="shared" ref="AA243" si="43">IF(AA167="","",IF(AA182="",IF(SUM(COUNTIF(AA183:AA242,"LS")+COUNTIF(AA183:AA242,"LUMP"))&gt;0,"LS",""),IF(SUM(AA183:AA242)&gt;0,ROUNDUP(SUM(AA183:AA242),0),"")))</f>
        <v/>
      </c>
      <c r="AB243" s="19" t="str">
        <f t="shared" ref="AB243" si="44">IF(AB167="","",IF(AB182="",IF(SUM(COUNTIF(AB183:AB242,"LS")+COUNTIF(AB183:AB242,"LUMP"))&gt;0,"LS",""),IF(SUM(AB183:AB242)&gt;0,ROUNDUP(SUM(AB183:AB242),0),"")))</f>
        <v/>
      </c>
      <c r="AC243" s="19" t="str">
        <f t="shared" ref="AC243" si="45">IF(AC167="","",IF(AC182="",IF(SUM(COUNTIF(AC183:AC242,"LS")+COUNTIF(AC183:AC242,"LUMP"))&gt;0,"LS",""),IF(SUM(AC183:AC242)&gt;0,ROUNDUP(SUM(AC183:AC242),0),"")))</f>
        <v/>
      </c>
      <c r="AD243" s="19" t="str">
        <f t="shared" ref="AD243" si="46">IF(AD167="","",IF(AD182="",IF(SUM(COUNTIF(AD183:AD242,"LS")+COUNTIF(AD183:AD242,"LUMP"))&gt;0,"LS",""),IF(SUM(AD183:AD242)&gt;0,ROUNDUP(SUM(AD183:AD242),0),"")))</f>
        <v/>
      </c>
      <c r="AE243" s="19" t="str">
        <f t="shared" ref="AE243" si="47">IF(AE167="","",IF(AE182="",IF(SUM(COUNTIF(AE183:AE242,"LS")+COUNTIF(AE183:AE242,"LUMP"))&gt;0,"LS",""),IF(SUM(AE183:AE242)&gt;0,ROUNDUP(SUM(AE183:AE242),0),"")))</f>
        <v/>
      </c>
    </row>
    <row r="244" spans="2:31" ht="12.75" customHeight="1" thickBot="1" x14ac:dyDescent="0.25"/>
    <row r="245" spans="2:31" ht="12.75" customHeight="1" thickBot="1" x14ac:dyDescent="0.25">
      <c r="B245" s="28" t="s">
        <v>10</v>
      </c>
      <c r="D245" s="61">
        <f>D166+1</f>
        <v>4</v>
      </c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</row>
    <row r="246" spans="2:31" ht="12.75" customHeight="1" thickBot="1" x14ac:dyDescent="0.25">
      <c r="B246" s="32"/>
      <c r="D246" s="62" t="s">
        <v>8</v>
      </c>
      <c r="E246" s="62"/>
      <c r="F246" s="62"/>
      <c r="G246" s="62"/>
      <c r="H246" s="62"/>
      <c r="I246" s="62"/>
      <c r="J246" s="62"/>
      <c r="K246" s="46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</row>
    <row r="247" spans="2:31" ht="12.75" customHeight="1" thickBot="1" x14ac:dyDescent="0.25">
      <c r="D247" s="63" t="s">
        <v>9</v>
      </c>
      <c r="E247" s="63"/>
      <c r="F247" s="63"/>
      <c r="G247" s="63"/>
      <c r="H247" s="63"/>
      <c r="I247" s="63"/>
      <c r="J247" s="63"/>
      <c r="K247" s="47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</row>
    <row r="248" spans="2:31" ht="12.75" customHeight="1" x14ac:dyDescent="0.2">
      <c r="B248" s="95" t="s">
        <v>11</v>
      </c>
      <c r="D248" s="64" t="s">
        <v>20</v>
      </c>
      <c r="E248" s="64" t="s">
        <v>0</v>
      </c>
      <c r="F248" s="67" t="s">
        <v>1</v>
      </c>
      <c r="G248" s="68"/>
      <c r="H248" s="68"/>
      <c r="I248" s="68"/>
      <c r="J248" s="69"/>
      <c r="K248" s="35"/>
      <c r="L248" s="7" t="str">
        <f t="shared" ref="L248:AE248" si="48">IF(OR(TRIM(L246)=0,TRIM(L246)=""),"",IF(IFERROR(TRIM(INDEX(QryItemNamed,MATCH(TRIM(L246),ITEM,0),2)),"")="Y","SPECIAL",LEFT(IFERROR(TRIM(INDEX(ITEM,MATCH(TRIM(L246),ITEM,0))),""),3)))</f>
        <v/>
      </c>
      <c r="M248" s="8" t="str">
        <f t="shared" si="48"/>
        <v/>
      </c>
      <c r="N248" s="8" t="str">
        <f t="shared" si="48"/>
        <v/>
      </c>
      <c r="O248" s="8" t="str">
        <f t="shared" si="48"/>
        <v/>
      </c>
      <c r="P248" s="8" t="str">
        <f t="shared" si="48"/>
        <v/>
      </c>
      <c r="Q248" s="8" t="str">
        <f t="shared" si="48"/>
        <v/>
      </c>
      <c r="R248" s="8" t="str">
        <f t="shared" si="48"/>
        <v/>
      </c>
      <c r="S248" s="8" t="str">
        <f t="shared" si="48"/>
        <v/>
      </c>
      <c r="T248" s="8" t="str">
        <f t="shared" si="48"/>
        <v/>
      </c>
      <c r="U248" s="8" t="str">
        <f t="shared" si="48"/>
        <v/>
      </c>
      <c r="V248" s="8" t="str">
        <f t="shared" si="48"/>
        <v/>
      </c>
      <c r="W248" s="8" t="str">
        <f t="shared" si="48"/>
        <v/>
      </c>
      <c r="X248" s="8" t="str">
        <f t="shared" si="48"/>
        <v/>
      </c>
      <c r="Y248" s="8" t="str">
        <f t="shared" si="48"/>
        <v/>
      </c>
      <c r="Z248" s="8" t="str">
        <f t="shared" si="48"/>
        <v/>
      </c>
      <c r="AA248" s="8" t="str">
        <f t="shared" si="48"/>
        <v/>
      </c>
      <c r="AB248" s="8" t="str">
        <f t="shared" si="48"/>
        <v/>
      </c>
      <c r="AC248" s="8" t="str">
        <f t="shared" si="48"/>
        <v/>
      </c>
      <c r="AD248" s="8" t="str">
        <f t="shared" si="48"/>
        <v/>
      </c>
      <c r="AE248" s="8" t="str">
        <f t="shared" si="48"/>
        <v/>
      </c>
    </row>
    <row r="249" spans="2:31" ht="12.75" customHeight="1" x14ac:dyDescent="0.2">
      <c r="B249" s="96"/>
      <c r="D249" s="65"/>
      <c r="E249" s="65"/>
      <c r="F249" s="70"/>
      <c r="G249" s="71"/>
      <c r="H249" s="71"/>
      <c r="I249" s="71"/>
      <c r="J249" s="72"/>
      <c r="K249" s="38"/>
      <c r="L249" s="76" t="str">
        <f t="shared" ref="L249:AE249" si="49">IF(OR(TRIM(L246)=0,TRIM(L246)=""),IF(L247="","",L247),IF(IFERROR(TRIM(INDEX(QryItemNamed,MATCH(TRIM(L246),ITEM,0),2)),"")="Y",TRIM(RIGHT(IFERROR(TRIM(INDEX(QryItemNamed,MATCH(TRIM(L246),ITEM,0),4)),"123456789012"),LEN(IFERROR(TRIM(INDEX(QryItemNamed,MATCH(TRIM(L246),ITEM,0),4)),"123456789012"))-9))&amp;L247,IFERROR(TRIM(INDEX(QryItemNamed,MATCH(TRIM(L246),ITEM,0),4))&amp;L247,"ITEM CODE DOES NOT EXIST IN ITEM MASTER")))</f>
        <v/>
      </c>
      <c r="M249" s="77" t="str">
        <f t="shared" si="49"/>
        <v/>
      </c>
      <c r="N249" s="77" t="str">
        <f t="shared" si="49"/>
        <v/>
      </c>
      <c r="O249" s="77" t="str">
        <f t="shared" si="49"/>
        <v/>
      </c>
      <c r="P249" s="60" t="str">
        <f t="shared" si="49"/>
        <v/>
      </c>
      <c r="Q249" s="60" t="str">
        <f t="shared" si="49"/>
        <v/>
      </c>
      <c r="R249" s="60" t="str">
        <f t="shared" si="49"/>
        <v/>
      </c>
      <c r="S249" s="60" t="str">
        <f t="shared" si="49"/>
        <v/>
      </c>
      <c r="T249" s="60" t="str">
        <f t="shared" si="49"/>
        <v/>
      </c>
      <c r="U249" s="60" t="str">
        <f t="shared" si="49"/>
        <v/>
      </c>
      <c r="V249" s="60" t="str">
        <f t="shared" si="49"/>
        <v/>
      </c>
      <c r="W249" s="60" t="str">
        <f t="shared" si="49"/>
        <v/>
      </c>
      <c r="X249" s="60" t="str">
        <f t="shared" si="49"/>
        <v/>
      </c>
      <c r="Y249" s="60" t="str">
        <f t="shared" si="49"/>
        <v/>
      </c>
      <c r="Z249" s="60" t="str">
        <f t="shared" si="49"/>
        <v/>
      </c>
      <c r="AA249" s="60" t="str">
        <f t="shared" si="49"/>
        <v/>
      </c>
      <c r="AB249" s="78" t="str">
        <f t="shared" si="49"/>
        <v/>
      </c>
      <c r="AC249" s="60" t="str">
        <f t="shared" si="49"/>
        <v/>
      </c>
      <c r="AD249" s="60" t="str">
        <f t="shared" si="49"/>
        <v/>
      </c>
      <c r="AE249" s="60" t="str">
        <f t="shared" si="49"/>
        <v/>
      </c>
    </row>
    <row r="250" spans="2:31" ht="12.75" customHeight="1" x14ac:dyDescent="0.2">
      <c r="B250" s="96"/>
      <c r="D250" s="65"/>
      <c r="E250" s="65"/>
      <c r="F250" s="70"/>
      <c r="G250" s="71"/>
      <c r="H250" s="71"/>
      <c r="I250" s="71"/>
      <c r="J250" s="72"/>
      <c r="K250" s="38"/>
      <c r="L250" s="76"/>
      <c r="M250" s="77"/>
      <c r="N250" s="77"/>
      <c r="O250" s="77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79"/>
      <c r="AC250" s="60"/>
      <c r="AD250" s="60"/>
      <c r="AE250" s="60"/>
    </row>
    <row r="251" spans="2:31" ht="12.75" customHeight="1" x14ac:dyDescent="0.2">
      <c r="B251" s="96"/>
      <c r="D251" s="65"/>
      <c r="E251" s="65"/>
      <c r="F251" s="70"/>
      <c r="G251" s="71"/>
      <c r="H251" s="71"/>
      <c r="I251" s="71"/>
      <c r="J251" s="72"/>
      <c r="K251" s="38"/>
      <c r="L251" s="76"/>
      <c r="M251" s="77"/>
      <c r="N251" s="77"/>
      <c r="O251" s="77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79"/>
      <c r="AC251" s="60"/>
      <c r="AD251" s="60"/>
      <c r="AE251" s="60"/>
    </row>
    <row r="252" spans="2:31" ht="12.75" customHeight="1" x14ac:dyDescent="0.2">
      <c r="B252" s="96"/>
      <c r="D252" s="65"/>
      <c r="E252" s="65"/>
      <c r="F252" s="70"/>
      <c r="G252" s="71"/>
      <c r="H252" s="71"/>
      <c r="I252" s="71"/>
      <c r="J252" s="72"/>
      <c r="K252" s="38"/>
      <c r="L252" s="76"/>
      <c r="M252" s="77"/>
      <c r="N252" s="77"/>
      <c r="O252" s="77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79"/>
      <c r="AC252" s="60"/>
      <c r="AD252" s="60"/>
      <c r="AE252" s="60"/>
    </row>
    <row r="253" spans="2:31" ht="12.75" customHeight="1" x14ac:dyDescent="0.2">
      <c r="B253" s="96"/>
      <c r="D253" s="65"/>
      <c r="E253" s="65"/>
      <c r="F253" s="70"/>
      <c r="G253" s="71"/>
      <c r="H253" s="71"/>
      <c r="I253" s="71"/>
      <c r="J253" s="72"/>
      <c r="K253" s="38"/>
      <c r="L253" s="76"/>
      <c r="M253" s="77"/>
      <c r="N253" s="77"/>
      <c r="O253" s="77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79"/>
      <c r="AC253" s="60"/>
      <c r="AD253" s="60"/>
      <c r="AE253" s="60"/>
    </row>
    <row r="254" spans="2:31" ht="12.75" customHeight="1" x14ac:dyDescent="0.2">
      <c r="B254" s="96"/>
      <c r="D254" s="65"/>
      <c r="E254" s="65"/>
      <c r="F254" s="70"/>
      <c r="G254" s="71"/>
      <c r="H254" s="71"/>
      <c r="I254" s="71"/>
      <c r="J254" s="72"/>
      <c r="K254" s="38"/>
      <c r="L254" s="76"/>
      <c r="M254" s="77"/>
      <c r="N254" s="77"/>
      <c r="O254" s="77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79"/>
      <c r="AC254" s="60"/>
      <c r="AD254" s="60"/>
      <c r="AE254" s="60"/>
    </row>
    <row r="255" spans="2:31" ht="12.75" customHeight="1" x14ac:dyDescent="0.2">
      <c r="B255" s="96"/>
      <c r="D255" s="65"/>
      <c r="E255" s="65"/>
      <c r="F255" s="70"/>
      <c r="G255" s="71"/>
      <c r="H255" s="71"/>
      <c r="I255" s="71"/>
      <c r="J255" s="72"/>
      <c r="K255" s="38"/>
      <c r="L255" s="76"/>
      <c r="M255" s="77"/>
      <c r="N255" s="77"/>
      <c r="O255" s="77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79"/>
      <c r="AC255" s="60"/>
      <c r="AD255" s="60"/>
      <c r="AE255" s="60"/>
    </row>
    <row r="256" spans="2:31" ht="12.75" customHeight="1" x14ac:dyDescent="0.2">
      <c r="B256" s="96"/>
      <c r="D256" s="65"/>
      <c r="E256" s="65"/>
      <c r="F256" s="70"/>
      <c r="G256" s="71"/>
      <c r="H256" s="71"/>
      <c r="I256" s="71"/>
      <c r="J256" s="72"/>
      <c r="K256" s="38"/>
      <c r="L256" s="76"/>
      <c r="M256" s="77"/>
      <c r="N256" s="77"/>
      <c r="O256" s="77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79"/>
      <c r="AC256" s="60"/>
      <c r="AD256" s="60"/>
      <c r="AE256" s="60"/>
    </row>
    <row r="257" spans="2:31" ht="12.75" customHeight="1" x14ac:dyDescent="0.2">
      <c r="B257" s="96"/>
      <c r="D257" s="65"/>
      <c r="E257" s="65"/>
      <c r="F257" s="70"/>
      <c r="G257" s="71"/>
      <c r="H257" s="71"/>
      <c r="I257" s="71"/>
      <c r="J257" s="72"/>
      <c r="K257" s="38"/>
      <c r="L257" s="76"/>
      <c r="M257" s="77"/>
      <c r="N257" s="77"/>
      <c r="O257" s="77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79"/>
      <c r="AC257" s="60"/>
      <c r="AD257" s="60"/>
      <c r="AE257" s="60"/>
    </row>
    <row r="258" spans="2:31" ht="12.75" customHeight="1" x14ac:dyDescent="0.2">
      <c r="B258" s="96"/>
      <c r="D258" s="65"/>
      <c r="E258" s="65"/>
      <c r="F258" s="70"/>
      <c r="G258" s="71"/>
      <c r="H258" s="71"/>
      <c r="I258" s="71"/>
      <c r="J258" s="72"/>
      <c r="K258" s="38"/>
      <c r="L258" s="76"/>
      <c r="M258" s="77"/>
      <c r="N258" s="77"/>
      <c r="O258" s="77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79"/>
      <c r="AC258" s="60"/>
      <c r="AD258" s="60"/>
      <c r="AE258" s="60"/>
    </row>
    <row r="259" spans="2:31" ht="12.75" customHeight="1" x14ac:dyDescent="0.2">
      <c r="B259" s="96"/>
      <c r="D259" s="65"/>
      <c r="E259" s="65"/>
      <c r="F259" s="70"/>
      <c r="G259" s="71"/>
      <c r="H259" s="71"/>
      <c r="I259" s="71"/>
      <c r="J259" s="72"/>
      <c r="K259" s="38"/>
      <c r="L259" s="76"/>
      <c r="M259" s="77"/>
      <c r="N259" s="77"/>
      <c r="O259" s="77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79"/>
      <c r="AC259" s="60"/>
      <c r="AD259" s="60"/>
      <c r="AE259" s="60"/>
    </row>
    <row r="260" spans="2:31" ht="12.75" customHeight="1" x14ac:dyDescent="0.2">
      <c r="B260" s="96"/>
      <c r="D260" s="65"/>
      <c r="E260" s="65"/>
      <c r="F260" s="70"/>
      <c r="G260" s="71"/>
      <c r="H260" s="71"/>
      <c r="I260" s="71"/>
      <c r="J260" s="72"/>
      <c r="K260" s="38"/>
      <c r="L260" s="76"/>
      <c r="M260" s="77"/>
      <c r="N260" s="77"/>
      <c r="O260" s="77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80"/>
      <c r="AC260" s="60"/>
      <c r="AD260" s="60"/>
      <c r="AE260" s="60"/>
    </row>
    <row r="261" spans="2:31" ht="12.75" customHeight="1" thickBot="1" x14ac:dyDescent="0.25">
      <c r="B261" s="97"/>
      <c r="D261" s="66"/>
      <c r="E261" s="66"/>
      <c r="F261" s="73"/>
      <c r="G261" s="74"/>
      <c r="H261" s="74"/>
      <c r="I261" s="74"/>
      <c r="J261" s="75"/>
      <c r="K261" s="36"/>
      <c r="L261" s="9" t="str">
        <f t="shared" ref="L261:AE261" si="50">IF(OR(TRIM(L246)=0,TRIM(L246)=""),"",IF(IFERROR(TRIM(INDEX(QryItemNamed,MATCH(TRIM(L246),ITEM,0),3)),"")="LS","",IFERROR(TRIM(INDEX(QryItemNamed,MATCH(TRIM(L246),ITEM,0),3)),"")))</f>
        <v/>
      </c>
      <c r="M261" s="10" t="str">
        <f t="shared" si="50"/>
        <v/>
      </c>
      <c r="N261" s="10" t="str">
        <f t="shared" si="50"/>
        <v/>
      </c>
      <c r="O261" s="10" t="str">
        <f t="shared" si="50"/>
        <v/>
      </c>
      <c r="P261" s="10" t="str">
        <f t="shared" si="50"/>
        <v/>
      </c>
      <c r="Q261" s="10" t="str">
        <f t="shared" si="50"/>
        <v/>
      </c>
      <c r="R261" s="10" t="str">
        <f t="shared" si="50"/>
        <v/>
      </c>
      <c r="S261" s="10" t="str">
        <f t="shared" si="50"/>
        <v/>
      </c>
      <c r="T261" s="10" t="str">
        <f t="shared" si="50"/>
        <v/>
      </c>
      <c r="U261" s="10" t="str">
        <f t="shared" si="50"/>
        <v/>
      </c>
      <c r="V261" s="10" t="str">
        <f t="shared" si="50"/>
        <v/>
      </c>
      <c r="W261" s="10" t="str">
        <f t="shared" si="50"/>
        <v/>
      </c>
      <c r="X261" s="10" t="str">
        <f t="shared" si="50"/>
        <v/>
      </c>
      <c r="Y261" s="10" t="str">
        <f t="shared" si="50"/>
        <v/>
      </c>
      <c r="Z261" s="10" t="str">
        <f t="shared" si="50"/>
        <v/>
      </c>
      <c r="AA261" s="10" t="str">
        <f t="shared" si="50"/>
        <v/>
      </c>
      <c r="AB261" s="10" t="str">
        <f t="shared" si="50"/>
        <v/>
      </c>
      <c r="AC261" s="10" t="str">
        <f t="shared" si="50"/>
        <v/>
      </c>
      <c r="AD261" s="10" t="str">
        <f t="shared" si="50"/>
        <v/>
      </c>
      <c r="AE261" s="10" t="str">
        <f t="shared" si="50"/>
        <v/>
      </c>
    </row>
    <row r="262" spans="2:31" ht="12.75" customHeight="1" x14ac:dyDescent="0.2">
      <c r="B262" s="29"/>
      <c r="D262" s="11"/>
      <c r="E262" s="11"/>
      <c r="F262" s="12"/>
      <c r="G262" s="13"/>
      <c r="H262" s="11" t="s">
        <v>2</v>
      </c>
      <c r="I262" s="12"/>
      <c r="J262" s="14"/>
      <c r="K262" s="39"/>
      <c r="L262" s="13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37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37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37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37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37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37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37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37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37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37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37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37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37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37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37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37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37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3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3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3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3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3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3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3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3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3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3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3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3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3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3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3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3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3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3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3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3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3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3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3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3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3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3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3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3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3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3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3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3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3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3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3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3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3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3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3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3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3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thickBot="1" x14ac:dyDescent="0.25">
      <c r="B321" s="31"/>
      <c r="D321" s="15"/>
      <c r="E321" s="15"/>
      <c r="F321" s="16"/>
      <c r="G321" s="17"/>
      <c r="H321" s="15"/>
      <c r="I321" s="16"/>
      <c r="J321" s="18"/>
      <c r="K321" s="37"/>
      <c r="L321" s="17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ht="12.75" customHeight="1" x14ac:dyDescent="0.2">
      <c r="B322" s="5" t="s">
        <v>12</v>
      </c>
      <c r="D322" s="83" t="s">
        <v>3</v>
      </c>
      <c r="E322" s="93"/>
      <c r="F322" s="93"/>
      <c r="G322" s="93"/>
      <c r="H322" s="93"/>
      <c r="I322" s="93"/>
      <c r="J322" s="94"/>
      <c r="K322" s="43"/>
      <c r="L322" s="19" t="str">
        <f>IF(L246="","",IF(L261="",IF(SUM(COUNTIF(L262:L321,"LS")+COUNTIF(L262:L321,"LUMP"))&gt;0,"LS",""),IF(SUM(L262:L321)&gt;0,ROUNDUP(SUM(L262:L321),0),"")))</f>
        <v/>
      </c>
      <c r="M322" s="19" t="str">
        <f t="shared" ref="M322" si="51">IF(M246="","",IF(M261="",IF(SUM(COUNTIF(M262:M321,"LS")+COUNTIF(M262:M321,"LUMP"))&gt;0,"LS",""),IF(SUM(M262:M321)&gt;0,ROUNDUP(SUM(M262:M321),0),"")))</f>
        <v/>
      </c>
      <c r="N322" s="19" t="str">
        <f t="shared" ref="N322" si="52">IF(N246="","",IF(N261="",IF(SUM(COUNTIF(N262:N321,"LS")+COUNTIF(N262:N321,"LUMP"))&gt;0,"LS",""),IF(SUM(N262:N321)&gt;0,ROUNDUP(SUM(N262:N321),0),"")))</f>
        <v/>
      </c>
      <c r="O322" s="19" t="str">
        <f t="shared" ref="O322" si="53">IF(O246="","",IF(O261="",IF(SUM(COUNTIF(O262:O321,"LS")+COUNTIF(O262:O321,"LUMP"))&gt;0,"LS",""),IF(SUM(O262:O321)&gt;0,ROUNDUP(SUM(O262:O321),0),"")))</f>
        <v/>
      </c>
      <c r="P322" s="19" t="str">
        <f t="shared" ref="P322" si="54">IF(P246="","",IF(P261="",IF(SUM(COUNTIF(P262:P321,"LS")+COUNTIF(P262:P321,"LUMP"))&gt;0,"LS",""),IF(SUM(P262:P321)&gt;0,ROUNDUP(SUM(P262:P321),0),"")))</f>
        <v/>
      </c>
      <c r="Q322" s="19" t="str">
        <f t="shared" ref="Q322" si="55">IF(Q246="","",IF(Q261="",IF(SUM(COUNTIF(Q262:Q321,"LS")+COUNTIF(Q262:Q321,"LUMP"))&gt;0,"LS",""),IF(SUM(Q262:Q321)&gt;0,ROUNDUP(SUM(Q262:Q321),0),"")))</f>
        <v/>
      </c>
      <c r="R322" s="19" t="str">
        <f t="shared" ref="R322" si="56">IF(R246="","",IF(R261="",IF(SUM(COUNTIF(R262:R321,"LS")+COUNTIF(R262:R321,"LUMP"))&gt;0,"LS",""),IF(SUM(R262:R321)&gt;0,ROUNDUP(SUM(R262:R321),0),"")))</f>
        <v/>
      </c>
      <c r="S322" s="19" t="str">
        <f t="shared" ref="S322" si="57">IF(S246="","",IF(S261="",IF(SUM(COUNTIF(S262:S321,"LS")+COUNTIF(S262:S321,"LUMP"))&gt;0,"LS",""),IF(SUM(S262:S321)&gt;0,ROUNDUP(SUM(S262:S321),0),"")))</f>
        <v/>
      </c>
      <c r="T322" s="19" t="str">
        <f t="shared" ref="T322" si="58">IF(T246="","",IF(T261="",IF(SUM(COUNTIF(T262:T321,"LS")+COUNTIF(T262:T321,"LUMP"))&gt;0,"LS",""),IF(SUM(T262:T321)&gt;0,ROUNDUP(SUM(T262:T321),0),"")))</f>
        <v/>
      </c>
      <c r="U322" s="19" t="str">
        <f t="shared" ref="U322" si="59">IF(U246="","",IF(U261="",IF(SUM(COUNTIF(U262:U321,"LS")+COUNTIF(U262:U321,"LUMP"))&gt;0,"LS",""),IF(SUM(U262:U321)&gt;0,ROUNDUP(SUM(U262:U321),0),"")))</f>
        <v/>
      </c>
      <c r="V322" s="19" t="str">
        <f t="shared" ref="V322" si="60">IF(V246="","",IF(V261="",IF(SUM(COUNTIF(V262:V321,"LS")+COUNTIF(V262:V321,"LUMP"))&gt;0,"LS",""),IF(SUM(V262:V321)&gt;0,ROUNDUP(SUM(V262:V321),0),"")))</f>
        <v/>
      </c>
      <c r="W322" s="19" t="str">
        <f t="shared" ref="W322" si="61">IF(W246="","",IF(W261="",IF(SUM(COUNTIF(W262:W321,"LS")+COUNTIF(W262:W321,"LUMP"))&gt;0,"LS",""),IF(SUM(W262:W321)&gt;0,ROUNDUP(SUM(W262:W321),0),"")))</f>
        <v/>
      </c>
      <c r="X322" s="19" t="str">
        <f t="shared" ref="X322" si="62">IF(X246="","",IF(X261="",IF(SUM(COUNTIF(X262:X321,"LS")+COUNTIF(X262:X321,"LUMP"))&gt;0,"LS",""),IF(SUM(X262:X321)&gt;0,ROUNDUP(SUM(X262:X321),0),"")))</f>
        <v/>
      </c>
      <c r="Y322" s="19" t="str">
        <f t="shared" ref="Y322" si="63">IF(Y246="","",IF(Y261="",IF(SUM(COUNTIF(Y262:Y321,"LS")+COUNTIF(Y262:Y321,"LUMP"))&gt;0,"LS",""),IF(SUM(Y262:Y321)&gt;0,ROUNDUP(SUM(Y262:Y321),0),"")))</f>
        <v/>
      </c>
      <c r="Z322" s="19" t="str">
        <f t="shared" ref="Z322" si="64">IF(Z246="","",IF(Z261="",IF(SUM(COUNTIF(Z262:Z321,"LS")+COUNTIF(Z262:Z321,"LUMP"))&gt;0,"LS",""),IF(SUM(Z262:Z321)&gt;0,ROUNDUP(SUM(Z262:Z321),0),"")))</f>
        <v/>
      </c>
      <c r="AA322" s="19" t="str">
        <f t="shared" ref="AA322" si="65">IF(AA246="","",IF(AA261="",IF(SUM(COUNTIF(AA262:AA321,"LS")+COUNTIF(AA262:AA321,"LUMP"))&gt;0,"LS",""),IF(SUM(AA262:AA321)&gt;0,ROUNDUP(SUM(AA262:AA321),0),"")))</f>
        <v/>
      </c>
      <c r="AB322" s="19" t="str">
        <f t="shared" ref="AB322" si="66">IF(AB246="","",IF(AB261="",IF(SUM(COUNTIF(AB262:AB321,"LS")+COUNTIF(AB262:AB321,"LUMP"))&gt;0,"LS",""),IF(SUM(AB262:AB321)&gt;0,ROUNDUP(SUM(AB262:AB321),0),"")))</f>
        <v/>
      </c>
      <c r="AC322" s="19" t="str">
        <f t="shared" ref="AC322" si="67">IF(AC246="","",IF(AC261="",IF(SUM(COUNTIF(AC262:AC321,"LS")+COUNTIF(AC262:AC321,"LUMP"))&gt;0,"LS",""),IF(SUM(AC262:AC321)&gt;0,ROUNDUP(SUM(AC262:AC321),0),"")))</f>
        <v/>
      </c>
      <c r="AD322" s="19" t="str">
        <f t="shared" ref="AD322" si="68">IF(AD246="","",IF(AD261="",IF(SUM(COUNTIF(AD262:AD321,"LS")+COUNTIF(AD262:AD321,"LUMP"))&gt;0,"LS",""),IF(SUM(AD262:AD321)&gt;0,ROUNDUP(SUM(AD262:AD321),0),"")))</f>
        <v/>
      </c>
      <c r="AE322" s="19" t="str">
        <f t="shared" ref="AE322" si="69">IF(AE246="","",IF(AE261="",IF(SUM(COUNTIF(AE262:AE321,"LS")+COUNTIF(AE262:AE321,"LUMP"))&gt;0,"LS",""),IF(SUM(AE262:AE321)&gt;0,ROUNDUP(SUM(AE262:AE321),0),"")))</f>
        <v/>
      </c>
    </row>
  </sheetData>
  <mergeCells count="326">
    <mergeCell ref="D150:K150"/>
    <mergeCell ref="I137:J137"/>
    <mergeCell ref="I138:J138"/>
    <mergeCell ref="I135:J135"/>
    <mergeCell ref="I136:J136"/>
    <mergeCell ref="I147:J147"/>
    <mergeCell ref="I146:J146"/>
    <mergeCell ref="I144:J144"/>
    <mergeCell ref="I145:J145"/>
    <mergeCell ref="I139:J139"/>
    <mergeCell ref="I140:J140"/>
    <mergeCell ref="I141:J141"/>
    <mergeCell ref="I142:J142"/>
    <mergeCell ref="I143:J143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32:G132"/>
    <mergeCell ref="F130:G130"/>
    <mergeCell ref="F131:G131"/>
    <mergeCell ref="F133:G133"/>
    <mergeCell ref="F134:G134"/>
    <mergeCell ref="F135:G135"/>
    <mergeCell ref="F136:G136"/>
    <mergeCell ref="F137:G137"/>
    <mergeCell ref="F138:G138"/>
    <mergeCell ref="F58:G58"/>
    <mergeCell ref="F84:G84"/>
    <mergeCell ref="F67:G67"/>
    <mergeCell ref="F68:G68"/>
    <mergeCell ref="F70:G70"/>
    <mergeCell ref="F71:G71"/>
    <mergeCell ref="F72:G72"/>
    <mergeCell ref="F73:G73"/>
    <mergeCell ref="F74:G74"/>
    <mergeCell ref="F76:G76"/>
    <mergeCell ref="F83:G83"/>
    <mergeCell ref="F64:G64"/>
    <mergeCell ref="F65:G65"/>
    <mergeCell ref="F66:G66"/>
    <mergeCell ref="F78:G78"/>
    <mergeCell ref="F79:G79"/>
    <mergeCell ref="F82:G82"/>
    <mergeCell ref="F46:G46"/>
    <mergeCell ref="F47:G47"/>
    <mergeCell ref="H79:I79"/>
    <mergeCell ref="H82:I82"/>
    <mergeCell ref="F69:G69"/>
    <mergeCell ref="F75:G75"/>
    <mergeCell ref="F77:G77"/>
    <mergeCell ref="F80:G80"/>
    <mergeCell ref="F81:G81"/>
    <mergeCell ref="F62:G62"/>
    <mergeCell ref="F63:G63"/>
    <mergeCell ref="F57:G57"/>
    <mergeCell ref="F59:G59"/>
    <mergeCell ref="F61:G61"/>
    <mergeCell ref="F60:G60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34:G34"/>
    <mergeCell ref="F35:G35"/>
    <mergeCell ref="F36:G36"/>
    <mergeCell ref="F37:G37"/>
    <mergeCell ref="F38:G38"/>
    <mergeCell ref="F42:G42"/>
    <mergeCell ref="F43:G43"/>
    <mergeCell ref="F44:G44"/>
    <mergeCell ref="F45:G45"/>
    <mergeCell ref="F40:G40"/>
    <mergeCell ref="F39:G39"/>
    <mergeCell ref="F41:G41"/>
    <mergeCell ref="H83:I83"/>
    <mergeCell ref="H84:I84"/>
    <mergeCell ref="H67:I67"/>
    <mergeCell ref="H68:I68"/>
    <mergeCell ref="H70:I70"/>
    <mergeCell ref="H71:I71"/>
    <mergeCell ref="H72:I72"/>
    <mergeCell ref="H73:I73"/>
    <mergeCell ref="H74:I74"/>
    <mergeCell ref="H76:I76"/>
    <mergeCell ref="H78:I78"/>
    <mergeCell ref="H69:I69"/>
    <mergeCell ref="H75:I75"/>
    <mergeCell ref="H77:I77"/>
    <mergeCell ref="H80:I80"/>
    <mergeCell ref="H81:I81"/>
    <mergeCell ref="H64:I64"/>
    <mergeCell ref="H65:I65"/>
    <mergeCell ref="H66:I66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62:I62"/>
    <mergeCell ref="H63:I63"/>
    <mergeCell ref="H58:I58"/>
    <mergeCell ref="H61:I61"/>
    <mergeCell ref="H55:I55"/>
    <mergeCell ref="H56:I56"/>
    <mergeCell ref="H57:I57"/>
    <mergeCell ref="H59:I59"/>
    <mergeCell ref="H60:I60"/>
    <mergeCell ref="H34:I34"/>
    <mergeCell ref="H35:I35"/>
    <mergeCell ref="H36:I36"/>
    <mergeCell ref="H37:I37"/>
    <mergeCell ref="H38:I38"/>
    <mergeCell ref="H42:I42"/>
    <mergeCell ref="H43:I43"/>
    <mergeCell ref="H44:I44"/>
    <mergeCell ref="H45:I45"/>
    <mergeCell ref="H40:I40"/>
    <mergeCell ref="H39:I39"/>
    <mergeCell ref="H41:I41"/>
    <mergeCell ref="H29:I29"/>
    <mergeCell ref="H30:I30"/>
    <mergeCell ref="H31:I31"/>
    <mergeCell ref="H32:I32"/>
    <mergeCell ref="H33:I33"/>
    <mergeCell ref="B10:B23"/>
    <mergeCell ref="F27:G27"/>
    <mergeCell ref="F28:G28"/>
    <mergeCell ref="H27:I27"/>
    <mergeCell ref="H28:I28"/>
    <mergeCell ref="F24:G24"/>
    <mergeCell ref="F25:G25"/>
    <mergeCell ref="F26:G26"/>
    <mergeCell ref="F29:G29"/>
    <mergeCell ref="F30:G30"/>
    <mergeCell ref="F31:G31"/>
    <mergeCell ref="F32:G32"/>
    <mergeCell ref="F33:G33"/>
    <mergeCell ref="B90:B103"/>
    <mergeCell ref="B169:B182"/>
    <mergeCell ref="B248:B261"/>
    <mergeCell ref="D322:J322"/>
    <mergeCell ref="AB249:AB260"/>
    <mergeCell ref="AC249:AC260"/>
    <mergeCell ref="AD249:AD260"/>
    <mergeCell ref="AE249:AE260"/>
    <mergeCell ref="X249:X260"/>
    <mergeCell ref="Y249:Y260"/>
    <mergeCell ref="Z249:Z260"/>
    <mergeCell ref="AA249:AA260"/>
    <mergeCell ref="T249:T260"/>
    <mergeCell ref="U249:U260"/>
    <mergeCell ref="V249:V260"/>
    <mergeCell ref="W249:W260"/>
    <mergeCell ref="P249:P260"/>
    <mergeCell ref="Q249:Q260"/>
    <mergeCell ref="R249:R260"/>
    <mergeCell ref="S249:S260"/>
    <mergeCell ref="L249:L260"/>
    <mergeCell ref="M249:M260"/>
    <mergeCell ref="N249:N260"/>
    <mergeCell ref="O249:O260"/>
    <mergeCell ref="D247:J247"/>
    <mergeCell ref="D248:D261"/>
    <mergeCell ref="E248:E261"/>
    <mergeCell ref="F248:J261"/>
    <mergeCell ref="D243:J243"/>
    <mergeCell ref="D245:AE245"/>
    <mergeCell ref="D246:J246"/>
    <mergeCell ref="AB170:AB181"/>
    <mergeCell ref="AC170:AC181"/>
    <mergeCell ref="AD170:AD181"/>
    <mergeCell ref="AE170:AE181"/>
    <mergeCell ref="X170:X181"/>
    <mergeCell ref="Y170:Y181"/>
    <mergeCell ref="Z170:Z181"/>
    <mergeCell ref="AA170:AA181"/>
    <mergeCell ref="D87:AE87"/>
    <mergeCell ref="D88:J88"/>
    <mergeCell ref="D89:J89"/>
    <mergeCell ref="D90:D103"/>
    <mergeCell ref="W11:W22"/>
    <mergeCell ref="X11:X22"/>
    <mergeCell ref="T11:T22"/>
    <mergeCell ref="U11:U22"/>
    <mergeCell ref="D85:J85"/>
    <mergeCell ref="K11:K22"/>
    <mergeCell ref="L11:L22"/>
    <mergeCell ref="M11:M22"/>
    <mergeCell ref="N11:N22"/>
    <mergeCell ref="E10:E23"/>
    <mergeCell ref="O11:O22"/>
    <mergeCell ref="V11:V22"/>
    <mergeCell ref="E90:E103"/>
    <mergeCell ref="F90:J103"/>
    <mergeCell ref="AD91:AD102"/>
    <mergeCell ref="AE91:AE102"/>
    <mergeCell ref="F10:G23"/>
    <mergeCell ref="H24:I24"/>
    <mergeCell ref="H25:I25"/>
    <mergeCell ref="H26:I2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H10:I23"/>
    <mergeCell ref="J10:J23"/>
    <mergeCell ref="L91:L102"/>
    <mergeCell ref="M91:M102"/>
    <mergeCell ref="N91:N102"/>
    <mergeCell ref="O91:O102"/>
    <mergeCell ref="P91:P102"/>
    <mergeCell ref="Q91:Q102"/>
    <mergeCell ref="X91:X102"/>
    <mergeCell ref="Y91:Y102"/>
    <mergeCell ref="R91:R102"/>
    <mergeCell ref="S91:S102"/>
    <mergeCell ref="T91:T102"/>
    <mergeCell ref="U91:U102"/>
    <mergeCell ref="Z91:Z102"/>
    <mergeCell ref="D166:AE166"/>
    <mergeCell ref="D167:J167"/>
    <mergeCell ref="D168:J168"/>
    <mergeCell ref="D169:D182"/>
    <mergeCell ref="E169:E182"/>
    <mergeCell ref="F169:J182"/>
    <mergeCell ref="L170:L181"/>
    <mergeCell ref="M170:M181"/>
    <mergeCell ref="N170:N181"/>
    <mergeCell ref="O170:O181"/>
    <mergeCell ref="V170:V181"/>
    <mergeCell ref="W170:W181"/>
    <mergeCell ref="P170:P181"/>
    <mergeCell ref="Q170:Q181"/>
    <mergeCell ref="R170:R181"/>
    <mergeCell ref="S170:S181"/>
    <mergeCell ref="T170:T181"/>
    <mergeCell ref="U170:U181"/>
    <mergeCell ref="AA91:AA102"/>
    <mergeCell ref="AB91:AB102"/>
    <mergeCell ref="AC91:AC102"/>
    <mergeCell ref="V91:V102"/>
    <mergeCell ref="W91:W102"/>
    <mergeCell ref="F104:G104"/>
    <mergeCell ref="I104:J104"/>
    <mergeCell ref="F105:G105"/>
    <mergeCell ref="I105:J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K90:K103"/>
    <mergeCell ref="D164:K164"/>
    <mergeCell ref="I129:J129"/>
    <mergeCell ref="I130:J130"/>
    <mergeCell ref="I131:J131"/>
    <mergeCell ref="I132:J132"/>
    <mergeCell ref="I133:J133"/>
    <mergeCell ref="I134:J134"/>
    <mergeCell ref="F129:G129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Erford, John</cp:lastModifiedBy>
  <cp:lastPrinted>2023-06-14T14:30:29Z</cp:lastPrinted>
  <dcterms:created xsi:type="dcterms:W3CDTF">2005-09-27T11:52:28Z</dcterms:created>
  <dcterms:modified xsi:type="dcterms:W3CDTF">2023-10-19T11:26:18Z</dcterms:modified>
</cp:coreProperties>
</file>